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<sst xmlns="http://schemas.openxmlformats.org/spreadsheetml/2006/main" count="237" uniqueCount="109">
  <si>
    <t>四川轻化工大学七氟丙烷气体灭火系统清单</t>
  </si>
  <si>
    <t>李白河校区</t>
  </si>
  <si>
    <t>序号</t>
  </si>
  <si>
    <t>位置</t>
  </si>
  <si>
    <t>厂家</t>
  </si>
  <si>
    <t>规格型号</t>
  </si>
  <si>
    <t>灭火剂重量（KG）</t>
  </si>
  <si>
    <t>数量（瓶）</t>
  </si>
  <si>
    <t>灭火器总量</t>
  </si>
  <si>
    <t>日期</t>
  </si>
  <si>
    <t>备注</t>
  </si>
  <si>
    <t>1#公共实验楼低压配电室</t>
  </si>
  <si>
    <t>广州瑞港</t>
  </si>
  <si>
    <t>120L</t>
  </si>
  <si>
    <t>150L</t>
  </si>
  <si>
    <t>大剧院低压配电室</t>
  </si>
  <si>
    <r>
      <rPr>
        <sz val="12"/>
        <color rgb="FF000000"/>
        <rFont val="Calibri"/>
        <charset val="134"/>
      </rPr>
      <t xml:space="preserve">B </t>
    </r>
    <r>
      <rPr>
        <sz val="12"/>
        <color rgb="FF000000"/>
        <rFont val="宋体"/>
        <charset val="134"/>
      </rPr>
      <t>区食堂发电机房</t>
    </r>
  </si>
  <si>
    <r>
      <rPr>
        <sz val="12"/>
        <color rgb="FF000000"/>
        <rFont val="Calibri"/>
        <charset val="134"/>
      </rPr>
      <t xml:space="preserve">B </t>
    </r>
    <r>
      <rPr>
        <sz val="12"/>
        <color rgb="FF000000"/>
        <rFont val="宋体"/>
        <charset val="134"/>
      </rPr>
      <t>区食堂低压配电室</t>
    </r>
  </si>
  <si>
    <t>图书馆地下室钢瓶间</t>
  </si>
  <si>
    <t>QDP70/15RG（氮气）</t>
  </si>
  <si>
    <t>管网式</t>
  </si>
  <si>
    <t>QQP8/6RG（氮气）</t>
  </si>
  <si>
    <t>QMP120/4.2WRG</t>
  </si>
  <si>
    <t>雅韵楼低压配电室</t>
  </si>
  <si>
    <t xml:space="preserve">
美术学院低压配电室</t>
  </si>
  <si>
    <t xml:space="preserve">
1教学楼低压配电室</t>
  </si>
  <si>
    <t xml:space="preserve">
博约楼东部校区二配电室</t>
  </si>
  <si>
    <t>2#公共实验楼低压配电室</t>
  </si>
  <si>
    <t>A区食堂低压配电室</t>
  </si>
  <si>
    <t>A区食堂发电机房</t>
  </si>
  <si>
    <t>体育馆低压配电室</t>
  </si>
  <si>
    <t>合计</t>
  </si>
  <si>
    <t>其中氮气瓶10个、七氟丙烷气瓶60个、药剂7312公斤。</t>
  </si>
  <si>
    <t>汇东校区</t>
  </si>
  <si>
    <t>4实验楼高配室</t>
  </si>
  <si>
    <t>福建万升</t>
  </si>
  <si>
    <r>
      <rPr>
        <sz val="10"/>
        <color rgb="FF000000"/>
        <rFont val="宋体"/>
        <charset val="134"/>
      </rPr>
      <t>QMP70/2.5</t>
    </r>
    <r>
      <rPr>
        <sz val="11"/>
        <color rgb="FF000000"/>
        <rFont val="宋体"/>
        <charset val="134"/>
      </rPr>
      <t>_</t>
    </r>
    <r>
      <rPr>
        <sz val="11"/>
        <color rgb="FF000000"/>
        <rFont val="宋体"/>
        <charset val="134"/>
      </rPr>
      <t xml:space="preserve">ws
  </t>
    </r>
  </si>
  <si>
    <t>QMP90/2.5_ws</t>
  </si>
  <si>
    <t>4实验楼低配室</t>
  </si>
  <si>
    <t xml:space="preserve">QMP70/2.5_ws
  </t>
  </si>
  <si>
    <t>QMP120/2.5_ws</t>
  </si>
  <si>
    <t>15宿舍楼低压配室</t>
  </si>
  <si>
    <t>GQQ120.2.5WS</t>
  </si>
  <si>
    <t xml:space="preserve"> GQQ100.2.5WS </t>
  </si>
  <si>
    <t>GQQ70.2.5WS</t>
  </si>
  <si>
    <t>15号宿舍柴油储油间</t>
  </si>
  <si>
    <t>5实验楼配电室（间）</t>
  </si>
  <si>
    <t>江西清华实业</t>
  </si>
  <si>
    <t>QMP40/2.5_QH</t>
  </si>
  <si>
    <t xml:space="preserve"> QMP70/2.5_QH</t>
  </si>
  <si>
    <t xml:space="preserve">QMP90/2.5_QH </t>
  </si>
  <si>
    <t>QMP120/2.5_QH</t>
  </si>
  <si>
    <t>5实验楼档案馆</t>
  </si>
  <si>
    <t>福建星辰</t>
  </si>
  <si>
    <t>QMP120/2.5_XC</t>
  </si>
  <si>
    <t>图书馆3楼机房</t>
  </si>
  <si>
    <t>深圳卓安消防</t>
  </si>
  <si>
    <t>QMP150/2.5_XC</t>
  </si>
  <si>
    <t>3实验口3楼机房</t>
  </si>
  <si>
    <t>四川汇安泰瑞科技有限公司</t>
  </si>
  <si>
    <t>QMP70/2.5_TR</t>
  </si>
  <si>
    <t>七氟丙烷气瓶38个、药剂3398公斤。</t>
  </si>
  <si>
    <t>宜宾校区</t>
  </si>
  <si>
    <r>
      <rPr>
        <sz val="12"/>
        <color rgb="FF000000"/>
        <rFont val="宋体"/>
        <charset val="134"/>
      </rPr>
      <t>图书馆</t>
    </r>
    <r>
      <rPr>
        <sz val="12"/>
        <color rgb="FF000000"/>
        <rFont val="Calibri"/>
        <charset val="134"/>
      </rPr>
      <t>-2</t>
    </r>
    <r>
      <rPr>
        <sz val="12"/>
        <color rgb="FF000000"/>
        <rFont val="宋体"/>
        <charset val="134"/>
      </rPr>
      <t>楼钢瓶间</t>
    </r>
  </si>
  <si>
    <t>四川迪威消防设备制造有限公司</t>
  </si>
  <si>
    <t>氮气</t>
  </si>
  <si>
    <t>QMP120/5.6</t>
  </si>
  <si>
    <r>
      <rPr>
        <sz val="12"/>
        <color rgb="FF000000"/>
        <rFont val="宋体"/>
        <charset val="134"/>
      </rPr>
      <t>图书馆</t>
    </r>
    <r>
      <rPr>
        <sz val="12"/>
        <color rgb="FF000000"/>
        <rFont val="Calibri"/>
        <charset val="134"/>
      </rPr>
      <t>1</t>
    </r>
    <r>
      <rPr>
        <sz val="12"/>
        <color rgb="FF000000"/>
        <rFont val="宋体"/>
        <charset val="134"/>
      </rPr>
      <t>楼钢瓶间</t>
    </r>
  </si>
  <si>
    <r>
      <rPr>
        <sz val="10"/>
        <rFont val="宋体"/>
        <charset val="134"/>
      </rPr>
      <t>A6 1</t>
    </r>
    <r>
      <rPr>
        <sz val="12"/>
        <color rgb="FF000000"/>
        <rFont val="宋体"/>
        <charset val="134"/>
      </rPr>
      <t>楼变电站</t>
    </r>
  </si>
  <si>
    <t>QMP150.2.5</t>
  </si>
  <si>
    <r>
      <rPr>
        <sz val="10"/>
        <rFont val="宋体"/>
        <charset val="134"/>
      </rPr>
      <t>A6-2</t>
    </r>
    <r>
      <rPr>
        <sz val="12"/>
        <color rgb="FF000000"/>
        <rFont val="宋体"/>
        <charset val="134"/>
      </rPr>
      <t>楼放气间</t>
    </r>
  </si>
  <si>
    <t>QMP90/5.6</t>
  </si>
  <si>
    <r>
      <rPr>
        <sz val="10"/>
        <rFont val="宋体"/>
        <charset val="134"/>
      </rPr>
      <t>A5 1</t>
    </r>
    <r>
      <rPr>
        <sz val="12"/>
        <color rgb="FF000000"/>
        <rFont val="宋体"/>
        <charset val="134"/>
      </rPr>
      <t>楼变电站</t>
    </r>
  </si>
  <si>
    <r>
      <rPr>
        <sz val="10"/>
        <rFont val="宋体"/>
        <charset val="134"/>
      </rPr>
      <t>A7 1</t>
    </r>
    <r>
      <rPr>
        <sz val="12"/>
        <color rgb="FF000000"/>
        <rFont val="宋体"/>
        <charset val="134"/>
      </rPr>
      <t>楼变电站</t>
    </r>
  </si>
  <si>
    <t>QMP120/2.5</t>
  </si>
  <si>
    <r>
      <rPr>
        <sz val="10"/>
        <rFont val="宋体"/>
        <charset val="134"/>
      </rPr>
      <t>A8 1</t>
    </r>
    <r>
      <rPr>
        <sz val="12"/>
        <color rgb="FF000000"/>
        <rFont val="宋体"/>
        <charset val="134"/>
      </rPr>
      <t>楼变电站</t>
    </r>
  </si>
  <si>
    <r>
      <rPr>
        <sz val="10"/>
        <rFont val="宋体"/>
        <charset val="134"/>
      </rPr>
      <t>A9 1</t>
    </r>
    <r>
      <rPr>
        <sz val="12"/>
        <color rgb="FF000000"/>
        <rFont val="宋体"/>
        <charset val="134"/>
      </rPr>
      <t>楼变电站</t>
    </r>
  </si>
  <si>
    <t>QMP 150/2.5</t>
  </si>
  <si>
    <r>
      <rPr>
        <sz val="10"/>
        <rFont val="宋体"/>
        <charset val="134"/>
      </rPr>
      <t>A13 1</t>
    </r>
    <r>
      <rPr>
        <sz val="12"/>
        <color rgb="FF000000"/>
        <rFont val="宋体"/>
        <charset val="134"/>
      </rPr>
      <t>楼变电站</t>
    </r>
  </si>
  <si>
    <r>
      <rPr>
        <sz val="10"/>
        <rFont val="宋体"/>
        <charset val="134"/>
      </rPr>
      <t>A11 1</t>
    </r>
    <r>
      <rPr>
        <sz val="12"/>
        <color rgb="FF000000"/>
        <rFont val="宋体"/>
        <charset val="134"/>
      </rPr>
      <t>楼变电站</t>
    </r>
  </si>
  <si>
    <r>
      <rPr>
        <sz val="10"/>
        <rFont val="宋体"/>
        <charset val="134"/>
      </rPr>
      <t>A10 1</t>
    </r>
    <r>
      <rPr>
        <sz val="12"/>
        <color rgb="FF000000"/>
        <rFont val="宋体"/>
        <charset val="134"/>
      </rPr>
      <t>楼变电站</t>
    </r>
  </si>
  <si>
    <r>
      <rPr>
        <sz val="10"/>
        <rFont val="宋体"/>
        <charset val="134"/>
      </rPr>
      <t>C2 1</t>
    </r>
    <r>
      <rPr>
        <sz val="12"/>
        <color rgb="FF000000"/>
        <rFont val="宋体"/>
        <charset val="134"/>
      </rPr>
      <t>楼变电站</t>
    </r>
  </si>
  <si>
    <r>
      <rPr>
        <sz val="10"/>
        <rFont val="宋体"/>
        <charset val="134"/>
      </rPr>
      <t>C2 1</t>
    </r>
    <r>
      <rPr>
        <sz val="12"/>
        <color rgb="FF000000"/>
        <rFont val="宋体"/>
        <charset val="134"/>
      </rPr>
      <t>楼放气间</t>
    </r>
  </si>
  <si>
    <r>
      <rPr>
        <sz val="10"/>
        <rFont val="宋体"/>
        <charset val="134"/>
      </rPr>
      <t>C3</t>
    </r>
    <r>
      <rPr>
        <sz val="12"/>
        <color rgb="FF000000"/>
        <rFont val="宋体"/>
        <charset val="134"/>
      </rPr>
      <t>负一楼配电室</t>
    </r>
  </si>
  <si>
    <r>
      <rPr>
        <sz val="10"/>
        <rFont val="宋体"/>
        <charset val="134"/>
      </rPr>
      <t>C3</t>
    </r>
    <r>
      <rPr>
        <sz val="12"/>
        <color rgb="FF000000"/>
        <rFont val="宋体"/>
        <charset val="134"/>
      </rPr>
      <t>负一楼柴油发电机房</t>
    </r>
  </si>
  <si>
    <r>
      <rPr>
        <sz val="10"/>
        <rFont val="宋体"/>
        <charset val="134"/>
      </rPr>
      <t xml:space="preserve">C1 </t>
    </r>
    <r>
      <rPr>
        <sz val="12"/>
        <color rgb="FF000000"/>
        <rFont val="宋体"/>
        <charset val="134"/>
      </rPr>
      <t>负一楼柴油发电机房、3#配电室</t>
    </r>
  </si>
  <si>
    <t>重庆力杰消防工程有限公司</t>
  </si>
  <si>
    <t>QMP150/2.5</t>
  </si>
  <si>
    <r>
      <rPr>
        <sz val="12"/>
        <rFont val="Calibri"/>
        <charset val="134"/>
      </rPr>
      <t>E1</t>
    </r>
    <r>
      <rPr>
        <sz val="12"/>
        <rFont val="宋体"/>
        <charset val="134"/>
      </rPr>
      <t>负一楼配电室</t>
    </r>
  </si>
  <si>
    <r>
      <rPr>
        <sz val="10"/>
        <rFont val="宋体"/>
        <charset val="134"/>
      </rPr>
      <t>F1 1</t>
    </r>
    <r>
      <rPr>
        <sz val="12"/>
        <color rgb="FF000000"/>
        <rFont val="宋体"/>
        <charset val="134"/>
      </rPr>
      <t>楼变电站</t>
    </r>
  </si>
  <si>
    <r>
      <rPr>
        <sz val="10"/>
        <rFont val="宋体"/>
        <charset val="134"/>
      </rPr>
      <t>D2</t>
    </r>
    <r>
      <rPr>
        <sz val="12"/>
        <color rgb="FF000000"/>
        <rFont val="宋体"/>
        <charset val="134"/>
      </rPr>
      <t>负</t>
    </r>
    <r>
      <rPr>
        <sz val="12"/>
        <color rgb="FF000000"/>
        <rFont val="Calibri"/>
        <charset val="134"/>
      </rPr>
      <t>1</t>
    </r>
    <r>
      <rPr>
        <sz val="12"/>
        <color rgb="FF000000"/>
        <rFont val="宋体"/>
        <charset val="134"/>
      </rPr>
      <t>楼变电站</t>
    </r>
  </si>
  <si>
    <r>
      <rPr>
        <sz val="10"/>
        <rFont val="宋体"/>
        <charset val="134"/>
      </rPr>
      <t>D2-1</t>
    </r>
    <r>
      <rPr>
        <sz val="12"/>
        <color rgb="FF000000"/>
        <rFont val="宋体"/>
        <charset val="134"/>
      </rPr>
      <t>楼</t>
    </r>
    <r>
      <rPr>
        <sz val="12"/>
        <color rgb="FF000000"/>
        <rFont val="Calibri"/>
        <charset val="134"/>
      </rPr>
      <t>2#</t>
    </r>
    <r>
      <rPr>
        <sz val="12"/>
        <color rgb="FF000000"/>
        <rFont val="宋体"/>
        <charset val="134"/>
      </rPr>
      <t>开闭所</t>
    </r>
  </si>
  <si>
    <r>
      <rPr>
        <sz val="10"/>
        <rFont val="宋体"/>
        <charset val="134"/>
      </rPr>
      <t xml:space="preserve">D1 </t>
    </r>
    <r>
      <rPr>
        <sz val="12"/>
        <color rgb="FF000000"/>
        <rFont val="宋体"/>
        <charset val="134"/>
      </rPr>
      <t>负一楼</t>
    </r>
    <r>
      <rPr>
        <sz val="12"/>
        <color rgb="FF000000"/>
        <rFont val="宋体"/>
        <charset val="134"/>
      </rPr>
      <t>变电站</t>
    </r>
  </si>
  <si>
    <t xml:space="preserve"> QMP150/2.5</t>
  </si>
  <si>
    <r>
      <rPr>
        <sz val="10"/>
        <rFont val="宋体"/>
        <charset val="134"/>
      </rPr>
      <t>A1 1</t>
    </r>
    <r>
      <rPr>
        <sz val="12"/>
        <color rgb="FF000000"/>
        <rFont val="宋体"/>
        <charset val="134"/>
      </rPr>
      <t>楼变电站</t>
    </r>
  </si>
  <si>
    <t xml:space="preserve">QMP150/2.5 </t>
  </si>
  <si>
    <t>QMP70/2.5</t>
  </si>
  <si>
    <r>
      <rPr>
        <sz val="10"/>
        <rFont val="宋体"/>
        <charset val="134"/>
      </rPr>
      <t>A2 1</t>
    </r>
    <r>
      <rPr>
        <sz val="12"/>
        <color rgb="FF000000"/>
        <rFont val="宋体"/>
        <charset val="134"/>
      </rPr>
      <t>楼变电站</t>
    </r>
  </si>
  <si>
    <r>
      <rPr>
        <sz val="10"/>
        <rFont val="宋体"/>
        <charset val="134"/>
      </rPr>
      <t>T2 1</t>
    </r>
    <r>
      <rPr>
        <sz val="12"/>
        <color rgb="FF000000"/>
        <rFont val="宋体"/>
        <charset val="134"/>
      </rPr>
      <t>楼变电站</t>
    </r>
  </si>
  <si>
    <t>QMP 120/2.5</t>
  </si>
  <si>
    <t>B2生活街变电站</t>
  </si>
  <si>
    <t>B10旁变电站</t>
  </si>
  <si>
    <t>QMP120/2.5-TR</t>
  </si>
  <si>
    <t>2018.9 .8</t>
  </si>
  <si>
    <t>综合楼负一楼变电站</t>
  </si>
  <si>
    <t>其中氮气瓶9个、七氟丙烷气瓶152个、药剂15092公斤。</t>
  </si>
  <si>
    <t>总计</t>
  </si>
  <si>
    <t>氮气瓶19个、七氟丙烷气瓶：250个、药剂25802公斤。</t>
  </si>
  <si>
    <t>检测损耗按20%计算，约5160公斤。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</si>
</sst>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20"/>
      <color rgb="FF000000"/>
      <name val="宋体"/>
      <charset val="134"/>
    </font>
    <font>
      <b/>
      <sz val="16"/>
      <color rgb="FF000000"/>
      <name val="宋体"/>
      <charset val="134"/>
    </font>
    <font>
      <sz val="12"/>
      <name val="宋体"/>
      <charset val="134"/>
    </font>
    <font>
      <sz val="12"/>
      <color rgb="FF000000"/>
      <name val="Calibri"/>
      <charset val="134"/>
    </font>
    <font>
      <b/>
      <sz val="12"/>
      <color rgb="FF000000"/>
      <name val="宋体"/>
      <charset val="134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sz val="12"/>
      <name val="Calibri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0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bgColor rgb="FFDAE3F4"/>
        </patternFill>
      </fill>
    </dxf>
    <dxf>
      <fill>
        <patternFill patternType="solid">
          <bgColor rgb="FFDAE3F4"/>
        </patternFill>
      </fill>
    </dxf>
    <dxf>
      <font>
        <color rgb="FF000000"/>
      </font>
    </dxf>
    <dxf>
      <font>
        <color rgb="FF000000"/>
      </font>
    </dxf>
    <dxf>
      <font>
        <color rgb="FF000000"/>
      </font>
      <border>
        <left/>
        <right/>
        <top style="double">
          <color rgb="FF4874CB"/>
        </top>
        <bottom/>
      </border>
    </dxf>
    <dxf>
      <font>
        <color rgb="FFFFFFFF"/>
      </font>
      <fill>
        <patternFill patternType="solid"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0ABE0"/>
        </horizontal>
      </border>
    </dxf>
    <dxf>
      <fill>
        <patternFill patternType="solid">
          <bgColor rgb="FFDAE3F4"/>
        </patternFill>
      </fill>
      <border>
        <left/>
        <right/>
        <top/>
        <bottom style="thin">
          <color rgb="FF90ABE0"/>
        </bottom>
      </border>
    </dxf>
    <dxf>
      <fill>
        <patternFill patternType="solid">
          <bgColor rgb="FFDAE3F4"/>
        </patternFill>
      </fill>
      <border>
        <left/>
        <right/>
        <top/>
        <bottom style="thin">
          <color rgb="FF90ABE0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0ABE0"/>
        </bottom>
      </border>
    </dxf>
    <dxf>
      <font>
        <color rgb="FF000000"/>
      </font>
    </dxf>
    <dxf>
      <font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bgColor rgb="FFDAE3F4"/>
        </patternFill>
      </fill>
    </dxf>
    <dxf>
      <fill>
        <patternFill patternType="solid">
          <bgColor rgb="FFDAE3F4"/>
        </patternFill>
      </fill>
    </dxf>
    <dxf>
      <font>
        <color rgb="FF000000"/>
      </font>
      <fill>
        <patternFill patternType="solid">
          <bgColor rgb="FFDAE3F4"/>
        </patternFill>
      </fill>
      <border>
        <left/>
        <right/>
        <top style="thin">
          <color rgb="FF90ABE0"/>
        </top>
        <bottom style="thin">
          <color rgb="FF90ABE0"/>
        </bottom>
      </border>
    </dxf>
    <dxf>
      <font>
        <color rgb="FF000000"/>
      </font>
      <fill>
        <patternFill patternType="solid">
          <bgColor rgb="FFDAE3F4"/>
        </patternFill>
      </fill>
      <border>
        <left/>
        <right/>
        <top/>
        <bottom style="thin">
          <color rgb="FF90ABE0"/>
        </bottom>
      </border>
    </dxf>
  </dxfs>
  <tableStyles count="2" defaultTableStyle="TableStylePreset3_Accent1 1" defaultPivotStyle="PivotStylePreset2_Accent1 1">
    <tableStyle name="TableStylePreset3_Accent1 1" pivot="0" count="7" xr9:uid="{4D9FDE42-F273-4F4E-9D4B-D06D4F24802E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F9D172AD-FB2C-4CF0-8CEF-6CA1F65CED16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28"/>
  <sheetViews>
    <sheetView tabSelected="1" zoomScale="85" zoomScaleNormal="85" workbookViewId="0">
      <selection activeCell="O9" sqref="O9"/>
    </sheetView>
  </sheetViews>
  <sheetFormatPr defaultColWidth="9" defaultRowHeight="37.05" customHeight="1"/>
  <cols>
    <col min="1" max="1" width="6.4" style="2" customWidth="1"/>
    <col min="2" max="2" width="18.9" style="2" customWidth="1"/>
    <col min="3" max="3" width="15.8" style="2" customWidth="1"/>
    <col min="4" max="4" width="17.9" style="2" customWidth="1"/>
    <col min="5" max="6" width="11.4" style="2" customWidth="1"/>
    <col min="7" max="7" width="9.6" style="2" customWidth="1"/>
    <col min="8" max="8" width="12.4" style="2" customWidth="1"/>
    <col min="9" max="9" width="7.9" style="2" customWidth="1"/>
    <col min="10" max="10" width="9.2" style="2" customWidth="1"/>
    <col min="11" max="16384" width="9" style="2"/>
  </cols>
  <sheetData>
    <row r="1" ht="36.6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36.6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36.6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7" t="s">
        <v>7</v>
      </c>
      <c r="G3" s="7" t="s">
        <v>8</v>
      </c>
      <c r="H3" s="6" t="s">
        <v>9</v>
      </c>
      <c r="I3" s="6" t="s">
        <v>10</v>
      </c>
    </row>
    <row r="4" ht="36.6" customHeight="1" spans="1:10">
      <c r="A4" s="6">
        <v>1</v>
      </c>
      <c r="B4" s="8" t="s">
        <v>11</v>
      </c>
      <c r="C4" s="6" t="s">
        <v>12</v>
      </c>
      <c r="D4" s="6" t="s">
        <v>13</v>
      </c>
      <c r="E4" s="6">
        <v>120</v>
      </c>
      <c r="F4" s="6">
        <v>3</v>
      </c>
      <c r="G4" s="6">
        <f t="shared" ref="G4:G21" si="0">E4*F4</f>
        <v>360</v>
      </c>
      <c r="H4" s="6">
        <v>2020.11</v>
      </c>
      <c r="I4" s="6"/>
    </row>
    <row r="5" ht="36.6" customHeight="1" spans="1:10">
      <c r="A5" s="6">
        <v>2</v>
      </c>
      <c r="B5" s="8" t="s">
        <v>11</v>
      </c>
      <c r="C5" s="6" t="s">
        <v>12</v>
      </c>
      <c r="D5" s="6" t="s">
        <v>14</v>
      </c>
      <c r="E5" s="6">
        <v>132</v>
      </c>
      <c r="F5" s="6">
        <v>1</v>
      </c>
      <c r="G5" s="6">
        <f t="shared" si="0"/>
        <v>132</v>
      </c>
      <c r="H5" s="6">
        <v>2020.11</v>
      </c>
      <c r="I5" s="6"/>
    </row>
    <row r="6" ht="36.6" customHeight="1" spans="1:10">
      <c r="A6" s="6">
        <v>3</v>
      </c>
      <c r="B6" s="9" t="s">
        <v>15</v>
      </c>
      <c r="C6" s="6" t="s">
        <v>12</v>
      </c>
      <c r="D6" s="6" t="s">
        <v>13</v>
      </c>
      <c r="E6" s="6">
        <v>120</v>
      </c>
      <c r="F6" s="6">
        <v>1</v>
      </c>
      <c r="G6" s="6">
        <f t="shared" si="0"/>
        <v>120</v>
      </c>
      <c r="H6" s="6">
        <v>2020.11</v>
      </c>
      <c r="I6" s="6"/>
    </row>
    <row r="7" ht="36.6" customHeight="1" spans="1:10">
      <c r="A7" s="6">
        <v>4</v>
      </c>
      <c r="B7" s="9" t="s">
        <v>15</v>
      </c>
      <c r="C7" s="6" t="s">
        <v>12</v>
      </c>
      <c r="D7" s="6" t="s">
        <v>14</v>
      </c>
      <c r="E7" s="6">
        <v>132</v>
      </c>
      <c r="F7" s="6">
        <v>3</v>
      </c>
      <c r="G7" s="6">
        <f t="shared" si="0"/>
        <v>396</v>
      </c>
      <c r="H7" s="6">
        <v>2020.11</v>
      </c>
      <c r="I7" s="6"/>
    </row>
    <row r="8" ht="36.6" customHeight="1" spans="1:10">
      <c r="A8" s="6">
        <v>5</v>
      </c>
      <c r="B8" s="10" t="s">
        <v>16</v>
      </c>
      <c r="C8" s="6" t="s">
        <v>12</v>
      </c>
      <c r="D8" s="6" t="s">
        <v>13</v>
      </c>
      <c r="E8" s="6">
        <v>88.5</v>
      </c>
      <c r="F8" s="6">
        <v>4</v>
      </c>
      <c r="G8" s="6">
        <f t="shared" si="0"/>
        <v>354</v>
      </c>
      <c r="H8" s="6">
        <v>2020.12</v>
      </c>
      <c r="I8" s="6"/>
    </row>
    <row r="9" ht="36.6" customHeight="1" spans="1:10">
      <c r="A9" s="6">
        <v>6</v>
      </c>
      <c r="B9" s="10" t="s">
        <v>17</v>
      </c>
      <c r="C9" s="6" t="s">
        <v>12</v>
      </c>
      <c r="D9" s="6" t="s">
        <v>14</v>
      </c>
      <c r="E9" s="6">
        <v>147</v>
      </c>
      <c r="F9" s="6">
        <v>7</v>
      </c>
      <c r="G9" s="6">
        <f t="shared" si="0"/>
        <v>1029</v>
      </c>
      <c r="H9" s="6">
        <v>2020.12</v>
      </c>
      <c r="I9" s="6"/>
    </row>
    <row r="10" ht="69.6" customHeight="1" spans="1:10">
      <c r="A10" s="6">
        <v>7</v>
      </c>
      <c r="B10" s="6" t="s">
        <v>18</v>
      </c>
      <c r="C10" s="6" t="s">
        <v>12</v>
      </c>
      <c r="D10" s="7" t="s">
        <v>19</v>
      </c>
      <c r="E10" s="6"/>
      <c r="F10" s="8">
        <v>5</v>
      </c>
      <c r="G10" s="6">
        <f t="shared" si="0"/>
        <v>0</v>
      </c>
      <c r="H10" s="6">
        <v>2020.12</v>
      </c>
      <c r="I10" s="11" t="s">
        <v>20</v>
      </c>
    </row>
    <row r="11" ht="48.6" customHeight="1" spans="1:10">
      <c r="A11" s="6">
        <v>8</v>
      </c>
      <c r="B11" s="6" t="s">
        <v>18</v>
      </c>
      <c r="C11" s="6" t="s">
        <v>12</v>
      </c>
      <c r="D11" s="7" t="s">
        <v>21</v>
      </c>
      <c r="E11" s="6"/>
      <c r="F11" s="8">
        <v>5</v>
      </c>
      <c r="G11" s="6">
        <f t="shared" si="0"/>
        <v>0</v>
      </c>
      <c r="H11" s="6">
        <v>2020.12</v>
      </c>
      <c r="I11" s="11"/>
    </row>
    <row r="12" ht="48.6" customHeight="1" spans="1:10">
      <c r="A12" s="6">
        <v>9</v>
      </c>
      <c r="B12" s="6" t="s">
        <v>18</v>
      </c>
      <c r="C12" s="6" t="s">
        <v>12</v>
      </c>
      <c r="D12" s="6" t="s">
        <v>22</v>
      </c>
      <c r="E12" s="6">
        <v>118</v>
      </c>
      <c r="F12" s="8">
        <v>5</v>
      </c>
      <c r="G12" s="6">
        <f t="shared" si="0"/>
        <v>590</v>
      </c>
      <c r="H12" s="6">
        <v>2020.12</v>
      </c>
      <c r="I12" s="11"/>
    </row>
    <row r="13" ht="36.6" customHeight="1" spans="1:10">
      <c r="A13" s="6">
        <v>10</v>
      </c>
      <c r="B13" s="6" t="s">
        <v>23</v>
      </c>
      <c r="C13" s="6" t="s">
        <v>12</v>
      </c>
      <c r="D13" s="6" t="s">
        <v>13</v>
      </c>
      <c r="E13" s="6">
        <v>105</v>
      </c>
      <c r="F13" s="6">
        <v>5</v>
      </c>
      <c r="G13" s="6">
        <f t="shared" si="0"/>
        <v>525</v>
      </c>
      <c r="H13" s="6">
        <v>2020.12</v>
      </c>
      <c r="I13" s="6"/>
    </row>
    <row r="14" ht="36.6" customHeight="1" spans="1:10">
      <c r="A14" s="6">
        <v>11</v>
      </c>
      <c r="B14" s="8" t="s">
        <v>24</v>
      </c>
      <c r="C14" s="6" t="s">
        <v>12</v>
      </c>
      <c r="D14" s="6" t="s">
        <v>14</v>
      </c>
      <c r="E14" s="6">
        <v>135</v>
      </c>
      <c r="F14" s="6">
        <v>5</v>
      </c>
      <c r="G14" s="6">
        <f t="shared" si="0"/>
        <v>675</v>
      </c>
      <c r="H14" s="6">
        <v>2020.12</v>
      </c>
      <c r="I14" s="6"/>
    </row>
    <row r="15" ht="36.6" customHeight="1" spans="1:10">
      <c r="A15" s="6">
        <v>12</v>
      </c>
      <c r="B15" s="8" t="s">
        <v>25</v>
      </c>
      <c r="C15" s="6" t="s">
        <v>12</v>
      </c>
      <c r="D15" s="6" t="s">
        <v>13</v>
      </c>
      <c r="E15" s="6">
        <v>120</v>
      </c>
      <c r="F15" s="6">
        <v>4</v>
      </c>
      <c r="G15" s="6">
        <f t="shared" si="0"/>
        <v>480</v>
      </c>
      <c r="H15" s="6">
        <v>2020.12</v>
      </c>
      <c r="I15" s="6"/>
    </row>
    <row r="16" ht="36.6" customHeight="1" spans="1:10">
      <c r="A16" s="6">
        <v>13</v>
      </c>
      <c r="B16" s="8" t="s">
        <v>26</v>
      </c>
      <c r="C16" s="6" t="s">
        <v>12</v>
      </c>
      <c r="D16" s="6" t="s">
        <v>13</v>
      </c>
      <c r="E16" s="6">
        <v>120</v>
      </c>
      <c r="F16" s="6">
        <v>2</v>
      </c>
      <c r="G16" s="6">
        <f t="shared" si="0"/>
        <v>240</v>
      </c>
      <c r="H16" s="6">
        <v>2020.12</v>
      </c>
      <c r="I16" s="6"/>
    </row>
    <row r="17" ht="36.6" customHeight="1" spans="1:10">
      <c r="A17" s="6">
        <v>14</v>
      </c>
      <c r="B17" s="8" t="s">
        <v>27</v>
      </c>
      <c r="C17" s="6" t="s">
        <v>12</v>
      </c>
      <c r="D17" s="6" t="s">
        <v>13</v>
      </c>
      <c r="E17" s="6">
        <v>118.5</v>
      </c>
      <c r="F17" s="6">
        <v>2</v>
      </c>
      <c r="G17" s="6">
        <f t="shared" si="0"/>
        <v>237</v>
      </c>
      <c r="H17" s="6">
        <v>2020.12</v>
      </c>
      <c r="I17" s="6"/>
    </row>
    <row r="18" ht="36.6" customHeight="1" spans="1:10">
      <c r="A18" s="6">
        <v>15</v>
      </c>
      <c r="B18" s="8" t="s">
        <v>27</v>
      </c>
      <c r="C18" s="6" t="s">
        <v>12</v>
      </c>
      <c r="D18" s="6" t="s">
        <v>13</v>
      </c>
      <c r="E18" s="6">
        <v>120</v>
      </c>
      <c r="F18" s="6">
        <v>2</v>
      </c>
      <c r="G18" s="6">
        <f t="shared" si="0"/>
        <v>240</v>
      </c>
      <c r="H18" s="6">
        <v>2020.12</v>
      </c>
      <c r="I18" s="6"/>
    </row>
    <row r="19" ht="36.6" customHeight="1" spans="1:10">
      <c r="A19" s="6">
        <v>16</v>
      </c>
      <c r="B19" s="6" t="s">
        <v>28</v>
      </c>
      <c r="C19" s="6" t="s">
        <v>12</v>
      </c>
      <c r="D19" s="6" t="s">
        <v>14</v>
      </c>
      <c r="E19" s="6">
        <v>134</v>
      </c>
      <c r="F19" s="6">
        <v>7</v>
      </c>
      <c r="G19" s="6">
        <f t="shared" si="0"/>
        <v>938</v>
      </c>
      <c r="H19" s="6">
        <v>2020.12</v>
      </c>
      <c r="I19" s="6"/>
    </row>
    <row r="20" ht="36.6" customHeight="1" spans="1:10">
      <c r="A20" s="6">
        <v>17</v>
      </c>
      <c r="B20" s="6" t="s">
        <v>29</v>
      </c>
      <c r="C20" s="6" t="s">
        <v>12</v>
      </c>
      <c r="D20" s="6" t="s">
        <v>13</v>
      </c>
      <c r="E20" s="6">
        <v>113</v>
      </c>
      <c r="F20" s="6">
        <v>2</v>
      </c>
      <c r="G20" s="6">
        <f t="shared" si="0"/>
        <v>226</v>
      </c>
      <c r="H20" s="6">
        <v>2020.12</v>
      </c>
      <c r="I20" s="6"/>
    </row>
    <row r="21" ht="36.6" customHeight="1" spans="1:10">
      <c r="A21" s="6">
        <v>18</v>
      </c>
      <c r="B21" s="6" t="s">
        <v>30</v>
      </c>
      <c r="C21" s="6" t="s">
        <v>12</v>
      </c>
      <c r="D21" s="6" t="s">
        <v>13</v>
      </c>
      <c r="E21" s="6">
        <v>110</v>
      </c>
      <c r="F21" s="6">
        <v>7</v>
      </c>
      <c r="G21" s="6">
        <f t="shared" si="0"/>
        <v>770</v>
      </c>
      <c r="H21" s="6">
        <v>2021.3</v>
      </c>
      <c r="I21" s="6"/>
    </row>
    <row r="22" s="1" customFormat="1" ht="36.6" customHeight="1" spans="1:10">
      <c r="A22" s="6" t="s">
        <v>31</v>
      </c>
      <c r="B22" s="12"/>
      <c r="C22" s="12"/>
      <c r="D22" s="12"/>
      <c r="E22" s="6"/>
      <c r="F22" s="6">
        <f>SUM(F4:F21)</f>
        <v>70</v>
      </c>
      <c r="G22" s="6">
        <f>SUM(G4:G21)</f>
        <v>7312</v>
      </c>
      <c r="H22" s="12"/>
      <c r="I22" s="13"/>
    </row>
    <row r="23" s="1" customFormat="1" ht="36.6" customHeight="1" spans="1:10">
      <c r="A23" s="6"/>
      <c r="B23" s="13" t="s">
        <v>32</v>
      </c>
      <c r="C23" s="13"/>
      <c r="D23" s="13"/>
      <c r="E23" s="13"/>
      <c r="F23" s="13"/>
      <c r="G23" s="13"/>
      <c r="H23" s="13"/>
      <c r="I23" s="13"/>
    </row>
    <row r="24" ht="36.6" customHeight="1" spans="1:10">
      <c r="A24" s="5" t="s">
        <v>33</v>
      </c>
      <c r="B24" s="5"/>
      <c r="C24" s="5"/>
      <c r="D24" s="5"/>
      <c r="E24" s="5"/>
      <c r="F24" s="5"/>
      <c r="G24" s="5"/>
      <c r="H24" s="5"/>
      <c r="I24" s="5"/>
      <c r="J24" s="5"/>
    </row>
    <row r="25" ht="36.6" customHeight="1" spans="1:10">
      <c r="A25" s="6" t="s">
        <v>2</v>
      </c>
      <c r="B25" s="6" t="s">
        <v>3</v>
      </c>
      <c r="C25" s="6" t="s">
        <v>4</v>
      </c>
      <c r="D25" s="6" t="s">
        <v>5</v>
      </c>
      <c r="E25" s="7" t="s">
        <v>6</v>
      </c>
      <c r="F25" s="7" t="s">
        <v>7</v>
      </c>
      <c r="G25" s="7" t="s">
        <v>8</v>
      </c>
      <c r="H25" s="6" t="s">
        <v>9</v>
      </c>
      <c r="I25" s="6" t="s">
        <v>10</v>
      </c>
    </row>
    <row r="26" ht="36.6" customHeight="1" spans="1:10">
      <c r="A26" s="6">
        <v>1</v>
      </c>
      <c r="B26" s="6" t="s">
        <v>34</v>
      </c>
      <c r="C26" s="11" t="s">
        <v>35</v>
      </c>
      <c r="D26" s="14" t="s">
        <v>36</v>
      </c>
      <c r="E26" s="8">
        <v>70</v>
      </c>
      <c r="F26" s="6">
        <v>2</v>
      </c>
      <c r="G26" s="8">
        <f t="shared" ref="G26:G40" si="1">E26*F26</f>
        <v>140</v>
      </c>
      <c r="H26" s="11">
        <v>2017.8</v>
      </c>
      <c r="I26" s="6"/>
    </row>
    <row r="27" ht="36.6" customHeight="1" spans="1:10">
      <c r="A27" s="6">
        <v>2</v>
      </c>
      <c r="B27" s="6" t="s">
        <v>34</v>
      </c>
      <c r="C27" s="11" t="s">
        <v>35</v>
      </c>
      <c r="D27" s="6" t="s">
        <v>37</v>
      </c>
      <c r="E27" s="7">
        <v>90</v>
      </c>
      <c r="F27" s="6">
        <v>2</v>
      </c>
      <c r="G27" s="8">
        <f t="shared" si="1"/>
        <v>180</v>
      </c>
      <c r="H27" s="11">
        <v>2017.8</v>
      </c>
      <c r="I27" s="6"/>
    </row>
    <row r="28" ht="36.6" customHeight="1" spans="1:10">
      <c r="A28" s="6">
        <v>3</v>
      </c>
      <c r="B28" s="6" t="s">
        <v>38</v>
      </c>
      <c r="C28" s="11" t="s">
        <v>35</v>
      </c>
      <c r="D28" s="14" t="s">
        <v>39</v>
      </c>
      <c r="E28" s="8">
        <v>70</v>
      </c>
      <c r="F28" s="6">
        <v>4</v>
      </c>
      <c r="G28" s="8">
        <f t="shared" si="1"/>
        <v>280</v>
      </c>
      <c r="H28" s="11">
        <v>2017.5</v>
      </c>
      <c r="I28" s="6"/>
    </row>
    <row r="29" ht="36.6" customHeight="1" spans="1:10">
      <c r="A29" s="6">
        <v>4</v>
      </c>
      <c r="B29" s="6" t="s">
        <v>38</v>
      </c>
      <c r="C29" s="11" t="s">
        <v>35</v>
      </c>
      <c r="D29" s="6" t="s">
        <v>40</v>
      </c>
      <c r="E29" s="7">
        <v>120</v>
      </c>
      <c r="F29" s="6">
        <v>2</v>
      </c>
      <c r="G29" s="8">
        <f t="shared" si="1"/>
        <v>240</v>
      </c>
      <c r="H29" s="11">
        <v>2017.5</v>
      </c>
      <c r="I29" s="6"/>
    </row>
    <row r="30" ht="36.6" customHeight="1" spans="1:10">
      <c r="A30" s="6">
        <v>6</v>
      </c>
      <c r="B30" s="6" t="s">
        <v>41</v>
      </c>
      <c r="C30" s="11" t="s">
        <v>35</v>
      </c>
      <c r="D30" s="14" t="s">
        <v>42</v>
      </c>
      <c r="E30" s="6">
        <v>120</v>
      </c>
      <c r="F30" s="6">
        <v>2</v>
      </c>
      <c r="G30" s="8">
        <f t="shared" si="1"/>
        <v>240</v>
      </c>
      <c r="H30" s="11">
        <v>2017.8</v>
      </c>
      <c r="I30" s="6"/>
    </row>
    <row r="31" ht="36.6" customHeight="1" spans="1:10">
      <c r="A31" s="6"/>
      <c r="B31" s="6" t="s">
        <v>41</v>
      </c>
      <c r="C31" s="11" t="s">
        <v>35</v>
      </c>
      <c r="D31" s="14" t="s">
        <v>43</v>
      </c>
      <c r="E31" s="6">
        <v>100</v>
      </c>
      <c r="F31" s="6">
        <v>2</v>
      </c>
      <c r="G31" s="8">
        <f t="shared" si="1"/>
        <v>200</v>
      </c>
      <c r="H31" s="11">
        <v>2017.8</v>
      </c>
      <c r="I31" s="6"/>
    </row>
    <row r="32" ht="36.6" customHeight="1" spans="1:10">
      <c r="A32" s="6">
        <v>7</v>
      </c>
      <c r="B32" s="6" t="s">
        <v>41</v>
      </c>
      <c r="C32" s="11" t="s">
        <v>35</v>
      </c>
      <c r="D32" s="6" t="s">
        <v>44</v>
      </c>
      <c r="E32" s="8">
        <v>70</v>
      </c>
      <c r="F32" s="6">
        <v>6</v>
      </c>
      <c r="G32" s="8">
        <f t="shared" si="1"/>
        <v>420</v>
      </c>
      <c r="H32" s="11">
        <v>2017.8</v>
      </c>
      <c r="I32" s="6"/>
    </row>
    <row r="33" ht="36.6" customHeight="1" spans="1:10">
      <c r="A33" s="6">
        <v>8</v>
      </c>
      <c r="B33" s="6" t="s">
        <v>45</v>
      </c>
      <c r="C33" s="11" t="s">
        <v>35</v>
      </c>
      <c r="D33" s="11" t="s">
        <v>44</v>
      </c>
      <c r="E33" s="6">
        <v>70</v>
      </c>
      <c r="F33" s="6">
        <v>4</v>
      </c>
      <c r="G33" s="8">
        <f t="shared" si="1"/>
        <v>280</v>
      </c>
      <c r="H33" s="11">
        <v>2017.8</v>
      </c>
      <c r="I33" s="6"/>
    </row>
    <row r="34" ht="36.6" customHeight="1" spans="1:10">
      <c r="A34" s="6">
        <v>9</v>
      </c>
      <c r="B34" s="6" t="s">
        <v>46</v>
      </c>
      <c r="C34" s="11" t="s">
        <v>47</v>
      </c>
      <c r="D34" s="6" t="s">
        <v>48</v>
      </c>
      <c r="E34" s="6">
        <v>19</v>
      </c>
      <c r="F34" s="6">
        <v>1</v>
      </c>
      <c r="G34" s="8">
        <f t="shared" si="1"/>
        <v>19</v>
      </c>
      <c r="H34" s="11">
        <v>2019.8</v>
      </c>
      <c r="I34" s="6"/>
    </row>
    <row r="35" ht="36.6" customHeight="1" spans="1:10">
      <c r="A35" s="6">
        <v>10</v>
      </c>
      <c r="B35" s="6" t="s">
        <v>46</v>
      </c>
      <c r="C35" s="11" t="s">
        <v>47</v>
      </c>
      <c r="D35" s="6" t="s">
        <v>49</v>
      </c>
      <c r="E35" s="6">
        <v>63</v>
      </c>
      <c r="F35" s="6">
        <v>1</v>
      </c>
      <c r="G35" s="8">
        <f t="shared" si="1"/>
        <v>63</v>
      </c>
      <c r="H35" s="11">
        <v>2019.8</v>
      </c>
      <c r="I35" s="6"/>
    </row>
    <row r="36" ht="36.6" customHeight="1" spans="1:10">
      <c r="A36" s="6">
        <v>10</v>
      </c>
      <c r="B36" s="6" t="s">
        <v>46</v>
      </c>
      <c r="C36" s="11" t="s">
        <v>47</v>
      </c>
      <c r="D36" s="6" t="s">
        <v>50</v>
      </c>
      <c r="E36" s="6">
        <v>99</v>
      </c>
      <c r="F36" s="6">
        <v>2</v>
      </c>
      <c r="G36" s="8">
        <f t="shared" si="1"/>
        <v>198</v>
      </c>
      <c r="H36" s="11">
        <v>2019.8</v>
      </c>
      <c r="I36" s="6"/>
    </row>
    <row r="37" ht="48" customHeight="1" spans="1:10">
      <c r="A37" s="6">
        <v>11</v>
      </c>
      <c r="B37" s="6" t="s">
        <v>46</v>
      </c>
      <c r="C37" s="11" t="s">
        <v>47</v>
      </c>
      <c r="D37" s="14" t="s">
        <v>51</v>
      </c>
      <c r="E37" s="8">
        <v>132</v>
      </c>
      <c r="F37" s="6">
        <v>4</v>
      </c>
      <c r="G37" s="8">
        <f t="shared" si="1"/>
        <v>528</v>
      </c>
      <c r="H37" s="11">
        <v>2019.8</v>
      </c>
      <c r="I37" s="6"/>
    </row>
    <row r="38" ht="48" customHeight="1" spans="1:10">
      <c r="A38" s="6">
        <v>12</v>
      </c>
      <c r="B38" s="11" t="s">
        <v>52</v>
      </c>
      <c r="C38" s="11" t="s">
        <v>53</v>
      </c>
      <c r="D38" s="14" t="s">
        <v>54</v>
      </c>
      <c r="E38" s="14">
        <v>120</v>
      </c>
      <c r="F38" s="11">
        <v>3</v>
      </c>
      <c r="G38" s="8">
        <f t="shared" si="1"/>
        <v>360</v>
      </c>
      <c r="H38" s="11">
        <v>2023.2</v>
      </c>
      <c r="I38" s="6"/>
    </row>
    <row r="39" ht="36.6" customHeight="1" spans="1:10">
      <c r="A39" s="6">
        <v>13</v>
      </c>
      <c r="B39" s="6" t="s">
        <v>55</v>
      </c>
      <c r="C39" s="6" t="s">
        <v>56</v>
      </c>
      <c r="D39" s="14" t="s">
        <v>57</v>
      </c>
      <c r="E39" s="6">
        <v>150</v>
      </c>
      <c r="F39" s="6">
        <v>1</v>
      </c>
      <c r="G39" s="8">
        <f t="shared" si="1"/>
        <v>150</v>
      </c>
      <c r="H39" s="6">
        <v>2017.12</v>
      </c>
      <c r="I39" s="6"/>
    </row>
    <row r="40" ht="36.6" customHeight="1" spans="1:10">
      <c r="A40" s="6">
        <v>14</v>
      </c>
      <c r="B40" s="6" t="s">
        <v>58</v>
      </c>
      <c r="C40" s="7" t="s">
        <v>59</v>
      </c>
      <c r="D40" s="14" t="s">
        <v>60</v>
      </c>
      <c r="E40" s="6">
        <v>50</v>
      </c>
      <c r="F40" s="6">
        <v>2</v>
      </c>
      <c r="G40" s="8">
        <f t="shared" si="1"/>
        <v>100</v>
      </c>
      <c r="H40" s="6">
        <v>2019.9</v>
      </c>
      <c r="I40" s="6"/>
    </row>
    <row r="41" ht="36.6" customHeight="1" spans="1:10">
      <c r="A41" s="6" t="s">
        <v>31</v>
      </c>
      <c r="B41" s="15"/>
      <c r="C41" s="15"/>
      <c r="D41" s="15"/>
      <c r="E41" s="8"/>
      <c r="F41" s="8">
        <f>SUM(F26:F40)</f>
        <v>38</v>
      </c>
      <c r="G41" s="8">
        <f>SUM(G26:G40)</f>
        <v>3398</v>
      </c>
      <c r="H41" s="15"/>
      <c r="I41" s="16"/>
    </row>
    <row r="42" ht="36.6" customHeight="1" spans="1:10">
      <c r="A42" s="6"/>
      <c r="B42" s="17" t="s">
        <v>61</v>
      </c>
      <c r="C42" s="17"/>
      <c r="D42" s="17"/>
      <c r="E42" s="17"/>
      <c r="F42" s="17"/>
      <c r="G42" s="17"/>
      <c r="H42" s="17"/>
      <c r="I42" s="16"/>
    </row>
    <row r="43" ht="36.6" customHeight="1" spans="1:10">
      <c r="A43" s="18" t="s">
        <v>62</v>
      </c>
      <c r="B43" s="18"/>
      <c r="C43" s="18"/>
      <c r="D43" s="18"/>
      <c r="E43" s="18"/>
      <c r="F43" s="18"/>
      <c r="G43" s="18"/>
      <c r="H43" s="18"/>
      <c r="I43" s="18"/>
      <c r="J43" s="18"/>
    </row>
    <row r="44" ht="36.6" customHeight="1" spans="1:10">
      <c r="A44" s="6" t="s">
        <v>2</v>
      </c>
      <c r="B44" s="6" t="s">
        <v>3</v>
      </c>
      <c r="C44" s="6" t="s">
        <v>4</v>
      </c>
      <c r="D44" s="6" t="s">
        <v>5</v>
      </c>
      <c r="E44" s="7" t="s">
        <v>6</v>
      </c>
      <c r="F44" s="7" t="s">
        <v>7</v>
      </c>
      <c r="G44" s="7" t="s">
        <v>8</v>
      </c>
      <c r="H44" s="6" t="s">
        <v>9</v>
      </c>
      <c r="I44" s="6" t="s">
        <v>10</v>
      </c>
    </row>
    <row r="45" ht="45" customHeight="1" spans="1:10">
      <c r="A45" s="6">
        <v>1</v>
      </c>
      <c r="B45" s="19" t="s">
        <v>63</v>
      </c>
      <c r="C45" s="8" t="s">
        <v>64</v>
      </c>
      <c r="D45" s="8" t="s">
        <v>65</v>
      </c>
      <c r="E45" s="8"/>
      <c r="F45" s="8">
        <v>2</v>
      </c>
      <c r="G45" s="8">
        <f t="shared" ref="G45:G75" si="2">E45*F45</f>
        <v>0</v>
      </c>
      <c r="H45" s="8">
        <v>2018.4</v>
      </c>
      <c r="I45" s="20" t="s">
        <v>20</v>
      </c>
    </row>
    <row r="46" ht="45" customHeight="1" spans="1:10">
      <c r="A46" s="6">
        <v>2</v>
      </c>
      <c r="B46" s="19" t="s">
        <v>63</v>
      </c>
      <c r="C46" s="8" t="s">
        <v>64</v>
      </c>
      <c r="D46" s="6" t="s">
        <v>66</v>
      </c>
      <c r="E46" s="8">
        <v>89</v>
      </c>
      <c r="F46" s="8">
        <v>21</v>
      </c>
      <c r="G46" s="8">
        <f t="shared" si="2"/>
        <v>1869</v>
      </c>
      <c r="H46" s="8">
        <v>2018.8</v>
      </c>
      <c r="I46" s="21"/>
    </row>
    <row r="47" ht="45" customHeight="1" spans="1:10">
      <c r="A47" s="6">
        <v>3</v>
      </c>
      <c r="B47" s="22" t="s">
        <v>67</v>
      </c>
      <c r="C47" s="8" t="s">
        <v>64</v>
      </c>
      <c r="D47" s="8" t="s">
        <v>65</v>
      </c>
      <c r="E47" s="8"/>
      <c r="F47" s="8">
        <v>2</v>
      </c>
      <c r="G47" s="8">
        <f t="shared" si="2"/>
        <v>0</v>
      </c>
      <c r="H47" s="8">
        <v>2018.4</v>
      </c>
      <c r="I47" s="20" t="s">
        <v>20</v>
      </c>
    </row>
    <row r="48" ht="45" customHeight="1" spans="1:10">
      <c r="A48" s="6">
        <v>4</v>
      </c>
      <c r="B48" s="22" t="s">
        <v>67</v>
      </c>
      <c r="C48" s="8" t="s">
        <v>64</v>
      </c>
      <c r="D48" s="6" t="s">
        <v>66</v>
      </c>
      <c r="E48" s="8">
        <v>89</v>
      </c>
      <c r="F48" s="8">
        <v>40</v>
      </c>
      <c r="G48" s="8">
        <f t="shared" si="2"/>
        <v>3560</v>
      </c>
      <c r="H48" s="8">
        <v>2018.8</v>
      </c>
      <c r="I48" s="21"/>
    </row>
    <row r="49" ht="45" customHeight="1" spans="1:9">
      <c r="A49" s="6">
        <v>5</v>
      </c>
      <c r="B49" s="22" t="s">
        <v>68</v>
      </c>
      <c r="C49" s="8" t="s">
        <v>64</v>
      </c>
      <c r="D49" s="8" t="s">
        <v>69</v>
      </c>
      <c r="E49" s="8">
        <v>125</v>
      </c>
      <c r="F49" s="8">
        <v>3</v>
      </c>
      <c r="G49" s="8">
        <f t="shared" si="2"/>
        <v>375</v>
      </c>
      <c r="H49" s="8">
        <v>2018.9</v>
      </c>
      <c r="I49" s="6"/>
    </row>
    <row r="50" ht="45" customHeight="1" spans="1:9">
      <c r="A50" s="6">
        <v>6</v>
      </c>
      <c r="B50" s="22" t="s">
        <v>70</v>
      </c>
      <c r="C50" s="8" t="s">
        <v>64</v>
      </c>
      <c r="D50" s="8" t="s">
        <v>65</v>
      </c>
      <c r="E50" s="8"/>
      <c r="F50" s="8">
        <v>5</v>
      </c>
      <c r="G50" s="8">
        <f t="shared" si="2"/>
        <v>0</v>
      </c>
      <c r="H50" s="8">
        <v>2018.9</v>
      </c>
      <c r="I50" s="23" t="s">
        <v>20</v>
      </c>
    </row>
    <row r="51" ht="45" customHeight="1" spans="1:9">
      <c r="A51" s="6">
        <v>7</v>
      </c>
      <c r="B51" s="22" t="s">
        <v>70</v>
      </c>
      <c r="C51" s="8" t="s">
        <v>64</v>
      </c>
      <c r="D51" s="8" t="s">
        <v>71</v>
      </c>
      <c r="E51" s="8">
        <v>48</v>
      </c>
      <c r="F51" s="8">
        <v>6</v>
      </c>
      <c r="G51" s="8">
        <f t="shared" si="2"/>
        <v>288</v>
      </c>
      <c r="H51" s="8">
        <v>2018.9</v>
      </c>
      <c r="I51" s="24"/>
    </row>
    <row r="52" ht="45" customHeight="1" spans="1:9">
      <c r="A52" s="6">
        <v>8</v>
      </c>
      <c r="B52" s="22" t="s">
        <v>72</v>
      </c>
      <c r="C52" s="8" t="s">
        <v>64</v>
      </c>
      <c r="D52" s="8" t="s">
        <v>69</v>
      </c>
      <c r="E52" s="8">
        <v>125</v>
      </c>
      <c r="F52" s="8">
        <v>3</v>
      </c>
      <c r="G52" s="8">
        <f t="shared" si="2"/>
        <v>375</v>
      </c>
      <c r="H52" s="8">
        <v>2018.9</v>
      </c>
      <c r="I52" s="6"/>
    </row>
    <row r="53" ht="45" customHeight="1" spans="1:9">
      <c r="A53" s="6">
        <v>9</v>
      </c>
      <c r="B53" s="22" t="s">
        <v>73</v>
      </c>
      <c r="C53" s="8" t="s">
        <v>64</v>
      </c>
      <c r="D53" s="8" t="s">
        <v>74</v>
      </c>
      <c r="E53" s="8">
        <v>110</v>
      </c>
      <c r="F53" s="8">
        <v>3</v>
      </c>
      <c r="G53" s="8">
        <f t="shared" si="2"/>
        <v>330</v>
      </c>
      <c r="H53" s="8">
        <v>2018.9</v>
      </c>
      <c r="I53" s="6"/>
    </row>
    <row r="54" ht="45" customHeight="1" spans="1:9">
      <c r="A54" s="6">
        <v>10</v>
      </c>
      <c r="B54" s="22" t="s">
        <v>75</v>
      </c>
      <c r="C54" s="8" t="s">
        <v>64</v>
      </c>
      <c r="D54" s="8" t="s">
        <v>74</v>
      </c>
      <c r="E54" s="8">
        <v>110</v>
      </c>
      <c r="F54" s="8">
        <v>3</v>
      </c>
      <c r="G54" s="8">
        <f t="shared" si="2"/>
        <v>330</v>
      </c>
      <c r="H54" s="8">
        <v>2018.9</v>
      </c>
      <c r="I54" s="6"/>
    </row>
    <row r="55" ht="45" customHeight="1" spans="1:9">
      <c r="A55" s="6">
        <v>11</v>
      </c>
      <c r="B55" s="22" t="s">
        <v>76</v>
      </c>
      <c r="C55" s="8" t="s">
        <v>64</v>
      </c>
      <c r="D55" s="8" t="s">
        <v>77</v>
      </c>
      <c r="E55" s="8">
        <v>130</v>
      </c>
      <c r="F55" s="8">
        <v>4</v>
      </c>
      <c r="G55" s="8">
        <f t="shared" si="2"/>
        <v>520</v>
      </c>
      <c r="H55" s="8">
        <v>2018.9</v>
      </c>
      <c r="I55" s="6"/>
    </row>
    <row r="56" ht="45" customHeight="1" spans="1:9">
      <c r="A56" s="6">
        <v>12</v>
      </c>
      <c r="B56" s="22" t="s">
        <v>78</v>
      </c>
      <c r="C56" s="8" t="s">
        <v>64</v>
      </c>
      <c r="D56" s="8" t="s">
        <v>77</v>
      </c>
      <c r="E56" s="8">
        <v>130</v>
      </c>
      <c r="F56" s="8">
        <v>4</v>
      </c>
      <c r="G56" s="8">
        <f t="shared" si="2"/>
        <v>520</v>
      </c>
      <c r="H56" s="8">
        <v>2018.9</v>
      </c>
      <c r="I56" s="6"/>
    </row>
    <row r="57" ht="45" customHeight="1" spans="1:9">
      <c r="A57" s="6">
        <v>13</v>
      </c>
      <c r="B57" s="22" t="s">
        <v>79</v>
      </c>
      <c r="C57" s="8" t="s">
        <v>64</v>
      </c>
      <c r="D57" s="8" t="s">
        <v>77</v>
      </c>
      <c r="E57" s="8">
        <v>130</v>
      </c>
      <c r="F57" s="8">
        <v>4</v>
      </c>
      <c r="G57" s="8">
        <f t="shared" si="2"/>
        <v>520</v>
      </c>
      <c r="H57" s="8">
        <v>2018.9</v>
      </c>
      <c r="I57" s="6"/>
    </row>
    <row r="58" ht="45" customHeight="1" spans="1:9">
      <c r="A58" s="6">
        <v>14</v>
      </c>
      <c r="B58" s="22" t="s">
        <v>80</v>
      </c>
      <c r="C58" s="8" t="s">
        <v>64</v>
      </c>
      <c r="D58" s="8" t="s">
        <v>77</v>
      </c>
      <c r="E58" s="8">
        <v>130</v>
      </c>
      <c r="F58" s="8">
        <v>4</v>
      </c>
      <c r="G58" s="8">
        <f t="shared" si="2"/>
        <v>520</v>
      </c>
      <c r="H58" s="8">
        <v>2018.9</v>
      </c>
      <c r="I58" s="6"/>
    </row>
    <row r="59" ht="45" customHeight="1" spans="1:9">
      <c r="A59" s="6">
        <v>15</v>
      </c>
      <c r="B59" s="22" t="s">
        <v>81</v>
      </c>
      <c r="C59" s="8" t="s">
        <v>64</v>
      </c>
      <c r="D59" s="8" t="s">
        <v>74</v>
      </c>
      <c r="E59" s="7">
        <v>110</v>
      </c>
      <c r="F59" s="7">
        <v>7</v>
      </c>
      <c r="G59" s="8">
        <f t="shared" si="2"/>
        <v>770</v>
      </c>
      <c r="H59" s="8">
        <v>2018.9</v>
      </c>
      <c r="I59" s="6"/>
    </row>
    <row r="60" ht="45" customHeight="1" spans="1:9">
      <c r="A60" s="6">
        <v>16</v>
      </c>
      <c r="B60" s="22" t="s">
        <v>82</v>
      </c>
      <c r="C60" s="8" t="s">
        <v>64</v>
      </c>
      <c r="D60" s="8" t="s">
        <v>74</v>
      </c>
      <c r="E60" s="7">
        <v>36</v>
      </c>
      <c r="F60" s="7">
        <v>1</v>
      </c>
      <c r="G60" s="8">
        <f t="shared" si="2"/>
        <v>36</v>
      </c>
      <c r="H60" s="8">
        <v>2018.9</v>
      </c>
      <c r="I60" s="6"/>
    </row>
    <row r="61" ht="45" customHeight="1" spans="1:9">
      <c r="A61" s="6">
        <v>17</v>
      </c>
      <c r="B61" s="22" t="s">
        <v>83</v>
      </c>
      <c r="C61" s="8" t="s">
        <v>64</v>
      </c>
      <c r="D61" s="8" t="s">
        <v>74</v>
      </c>
      <c r="E61" s="7">
        <v>120</v>
      </c>
      <c r="F61" s="7">
        <v>4</v>
      </c>
      <c r="G61" s="8">
        <f t="shared" si="2"/>
        <v>480</v>
      </c>
      <c r="H61" s="8">
        <v>2018.9</v>
      </c>
      <c r="I61" s="6"/>
    </row>
    <row r="62" ht="45" customHeight="1" spans="1:9">
      <c r="A62" s="6">
        <v>18</v>
      </c>
      <c r="B62" s="22" t="s">
        <v>84</v>
      </c>
      <c r="C62" s="8" t="s">
        <v>64</v>
      </c>
      <c r="D62" s="8" t="s">
        <v>74</v>
      </c>
      <c r="E62" s="7">
        <v>76</v>
      </c>
      <c r="F62" s="7">
        <v>2</v>
      </c>
      <c r="G62" s="8">
        <f t="shared" si="2"/>
        <v>152</v>
      </c>
      <c r="H62" s="8">
        <v>2018.9</v>
      </c>
      <c r="I62" s="6"/>
    </row>
    <row r="63" ht="45" customHeight="1" spans="1:9">
      <c r="A63" s="6">
        <v>19</v>
      </c>
      <c r="B63" s="22" t="s">
        <v>85</v>
      </c>
      <c r="C63" s="8" t="s">
        <v>86</v>
      </c>
      <c r="D63" s="8" t="s">
        <v>87</v>
      </c>
      <c r="E63" s="8">
        <v>102</v>
      </c>
      <c r="F63" s="8">
        <v>8</v>
      </c>
      <c r="G63" s="8">
        <f t="shared" si="2"/>
        <v>816</v>
      </c>
      <c r="H63" s="8">
        <v>2017.8</v>
      </c>
      <c r="I63" s="6"/>
    </row>
    <row r="64" ht="45" customHeight="1" spans="1:9">
      <c r="A64" s="6">
        <v>20</v>
      </c>
      <c r="B64" s="22" t="s">
        <v>88</v>
      </c>
      <c r="C64" s="8" t="s">
        <v>64</v>
      </c>
      <c r="D64" s="8" t="s">
        <v>87</v>
      </c>
      <c r="E64" s="8">
        <v>143</v>
      </c>
      <c r="F64" s="8">
        <v>2</v>
      </c>
      <c r="G64" s="8">
        <f t="shared" si="2"/>
        <v>286</v>
      </c>
      <c r="H64" s="8">
        <v>2018.8</v>
      </c>
      <c r="I64" s="6"/>
    </row>
    <row r="65" ht="45" customHeight="1" spans="1:9">
      <c r="A65" s="6">
        <v>21</v>
      </c>
      <c r="B65" s="22" t="s">
        <v>89</v>
      </c>
      <c r="C65" s="8" t="s">
        <v>64</v>
      </c>
      <c r="D65" s="8" t="s">
        <v>74</v>
      </c>
      <c r="E65" s="8">
        <v>120</v>
      </c>
      <c r="F65" s="8">
        <v>1</v>
      </c>
      <c r="G65" s="8">
        <f t="shared" si="2"/>
        <v>120</v>
      </c>
      <c r="H65" s="8">
        <v>2018.9</v>
      </c>
      <c r="I65" s="6"/>
    </row>
    <row r="66" ht="45" customHeight="1" spans="1:9">
      <c r="A66" s="6">
        <v>22</v>
      </c>
      <c r="B66" s="19" t="s">
        <v>90</v>
      </c>
      <c r="C66" s="8" t="s">
        <v>64</v>
      </c>
      <c r="D66" s="8" t="s">
        <v>74</v>
      </c>
      <c r="E66" s="8">
        <v>110</v>
      </c>
      <c r="F66" s="8">
        <v>6</v>
      </c>
      <c r="G66" s="8">
        <f t="shared" si="2"/>
        <v>660</v>
      </c>
      <c r="H66" s="8">
        <v>2018.9</v>
      </c>
      <c r="I66" s="6"/>
    </row>
    <row r="67" ht="45" customHeight="1" spans="1:9">
      <c r="A67" s="6">
        <v>23</v>
      </c>
      <c r="B67" s="22" t="s">
        <v>91</v>
      </c>
      <c r="C67" s="8" t="s">
        <v>64</v>
      </c>
      <c r="D67" s="8" t="s">
        <v>74</v>
      </c>
      <c r="E67" s="8">
        <v>110</v>
      </c>
      <c r="F67" s="8">
        <v>7</v>
      </c>
      <c r="G67" s="8">
        <f t="shared" si="2"/>
        <v>770</v>
      </c>
      <c r="H67" s="8">
        <v>2018.9</v>
      </c>
      <c r="I67" s="6"/>
    </row>
    <row r="68" ht="45" customHeight="1" spans="1:9">
      <c r="A68" s="6">
        <v>24</v>
      </c>
      <c r="B68" s="22" t="s">
        <v>92</v>
      </c>
      <c r="C68" s="8" t="s">
        <v>86</v>
      </c>
      <c r="D68" s="8" t="s">
        <v>93</v>
      </c>
      <c r="E68" s="8">
        <v>102</v>
      </c>
      <c r="F68" s="8">
        <v>1</v>
      </c>
      <c r="G68" s="8">
        <f t="shared" si="2"/>
        <v>102</v>
      </c>
      <c r="H68" s="8">
        <v>2017.8</v>
      </c>
      <c r="I68" s="6"/>
    </row>
    <row r="69" ht="45" customHeight="1" spans="1:9">
      <c r="A69" s="6">
        <v>25</v>
      </c>
      <c r="B69" s="22" t="s">
        <v>94</v>
      </c>
      <c r="C69" s="8" t="s">
        <v>86</v>
      </c>
      <c r="D69" s="7" t="s">
        <v>95</v>
      </c>
      <c r="E69" s="7">
        <v>102</v>
      </c>
      <c r="F69" s="7">
        <v>2</v>
      </c>
      <c r="G69" s="8">
        <f t="shared" si="2"/>
        <v>204</v>
      </c>
      <c r="H69" s="8">
        <v>2017.8</v>
      </c>
      <c r="I69" s="6"/>
    </row>
    <row r="70" ht="45" customHeight="1" spans="1:9">
      <c r="A70" s="6">
        <v>26</v>
      </c>
      <c r="B70" s="22" t="s">
        <v>94</v>
      </c>
      <c r="C70" s="8" t="s">
        <v>86</v>
      </c>
      <c r="D70" s="7" t="s">
        <v>96</v>
      </c>
      <c r="E70" s="7">
        <v>55</v>
      </c>
      <c r="F70" s="7">
        <v>1</v>
      </c>
      <c r="G70" s="8">
        <f t="shared" si="2"/>
        <v>55</v>
      </c>
      <c r="H70" s="8">
        <v>2017.8</v>
      </c>
      <c r="I70" s="6"/>
    </row>
    <row r="71" ht="45" customHeight="1" spans="1:9">
      <c r="A71" s="6">
        <v>27</v>
      </c>
      <c r="B71" s="22" t="s">
        <v>97</v>
      </c>
      <c r="C71" s="8" t="s">
        <v>86</v>
      </c>
      <c r="D71" s="8" t="s">
        <v>74</v>
      </c>
      <c r="E71" s="8">
        <v>82</v>
      </c>
      <c r="F71" s="8">
        <v>3</v>
      </c>
      <c r="G71" s="8">
        <f t="shared" si="2"/>
        <v>246</v>
      </c>
      <c r="H71" s="8">
        <v>2017.8</v>
      </c>
      <c r="I71" s="6"/>
    </row>
    <row r="72" ht="45" customHeight="1" spans="1:9">
      <c r="A72" s="6">
        <v>28</v>
      </c>
      <c r="B72" s="22" t="s">
        <v>98</v>
      </c>
      <c r="C72" s="8" t="s">
        <v>64</v>
      </c>
      <c r="D72" s="8" t="s">
        <v>99</v>
      </c>
      <c r="E72" s="8">
        <v>74</v>
      </c>
      <c r="F72" s="8">
        <v>4</v>
      </c>
      <c r="G72" s="8">
        <f t="shared" si="2"/>
        <v>296</v>
      </c>
      <c r="H72" s="8">
        <v>2018.9</v>
      </c>
      <c r="I72" s="6"/>
    </row>
    <row r="73" ht="45" customHeight="1" spans="1:9">
      <c r="A73" s="6">
        <v>29</v>
      </c>
      <c r="B73" s="6" t="s">
        <v>100</v>
      </c>
      <c r="C73" s="8" t="s">
        <v>64</v>
      </c>
      <c r="D73" s="8" t="s">
        <v>74</v>
      </c>
      <c r="E73" s="8">
        <v>82</v>
      </c>
      <c r="F73" s="6">
        <v>3</v>
      </c>
      <c r="G73" s="8">
        <f t="shared" si="2"/>
        <v>246</v>
      </c>
      <c r="H73" s="8">
        <v>2017.8</v>
      </c>
      <c r="I73" s="6"/>
    </row>
    <row r="74" ht="39.6" customHeight="1" spans="1:9">
      <c r="A74" s="6">
        <v>30</v>
      </c>
      <c r="B74" s="11" t="s">
        <v>101</v>
      </c>
      <c r="C74" s="14" t="s">
        <v>59</v>
      </c>
      <c r="D74" s="11" t="s">
        <v>102</v>
      </c>
      <c r="E74" s="11">
        <v>120</v>
      </c>
      <c r="F74" s="6">
        <v>3</v>
      </c>
      <c r="G74" s="8">
        <f t="shared" si="2"/>
        <v>360</v>
      </c>
      <c r="H74" s="11" t="s">
        <v>103</v>
      </c>
      <c r="I74" s="11"/>
    </row>
    <row r="75" ht="37.2" customHeight="1" spans="1:9">
      <c r="A75" s="6">
        <v>31</v>
      </c>
      <c r="B75" s="11" t="s">
        <v>104</v>
      </c>
      <c r="C75" s="14" t="s">
        <v>64</v>
      </c>
      <c r="D75" s="11" t="s">
        <v>93</v>
      </c>
      <c r="E75" s="11">
        <v>143</v>
      </c>
      <c r="F75" s="11">
        <v>2</v>
      </c>
      <c r="G75" s="8">
        <f t="shared" si="2"/>
        <v>286</v>
      </c>
      <c r="H75" s="11">
        <v>2018.8</v>
      </c>
      <c r="I75" s="11"/>
    </row>
    <row r="76" ht="37.2" customHeight="1" spans="1:9">
      <c r="A76" s="11" t="s">
        <v>31</v>
      </c>
      <c r="B76" s="11"/>
      <c r="C76" s="14"/>
      <c r="D76" s="11"/>
      <c r="E76" s="11"/>
      <c r="F76" s="11">
        <f>SUM(F45:F75)</f>
        <v>161</v>
      </c>
      <c r="G76" s="8">
        <f>SUM(G46:G75)</f>
        <v>15092</v>
      </c>
      <c r="H76" s="11"/>
      <c r="I76" s="11"/>
    </row>
    <row r="77" ht="37.2" customHeight="1" spans="1:9">
      <c r="A77" s="11"/>
      <c r="B77" s="25" t="s">
        <v>105</v>
      </c>
      <c r="C77" s="26"/>
      <c r="D77" s="26"/>
      <c r="E77" s="26"/>
      <c r="F77" s="26"/>
      <c r="G77" s="26"/>
      <c r="H77" s="27"/>
      <c r="I77" s="11"/>
    </row>
    <row r="78" ht="37.2" customHeight="1" spans="1:9">
      <c r="A78" s="11" t="s">
        <v>106</v>
      </c>
      <c r="B78" s="25" t="s">
        <v>107</v>
      </c>
      <c r="C78" s="26"/>
      <c r="D78" s="26"/>
      <c r="E78" s="26"/>
      <c r="F78" s="26"/>
      <c r="G78" s="26"/>
      <c r="H78" s="27"/>
      <c r="I78" s="11"/>
    </row>
    <row r="79" ht="37.2" customHeight="1" spans="1:9">
      <c r="A79" s="28"/>
      <c r="B79" s="29" t="s">
        <v>108</v>
      </c>
    </row>
    <row r="80" ht="37.2" customHeight="1"/>
    <row r="81" ht="37.2" customHeight="1"/>
    <row r="82" ht="37.2" customHeight="1"/>
    <row r="83" ht="37.2" customHeight="1"/>
    <row r="84" ht="37.2" customHeight="1"/>
    <row r="85" ht="37.2" customHeight="1"/>
    <row r="86" ht="37.2" customHeight="1"/>
    <row r="87" ht="37.2" customHeight="1"/>
    <row r="88" ht="37.2" customHeight="1"/>
    <row r="89" ht="37.2" customHeight="1"/>
    <row r="90" ht="37.2" customHeight="1"/>
    <row r="91" ht="37.2" customHeight="1"/>
    <row r="92" ht="37.2" customHeight="1"/>
    <row r="93" ht="37.2" customHeight="1"/>
    <row r="94" ht="37.2" customHeight="1"/>
    <row r="95" ht="37.2" customHeight="1"/>
    <row r="96" ht="37.2" customHeight="1"/>
    <row r="97" ht="37.2" customHeight="1"/>
    <row r="98" ht="37.2" customHeight="1"/>
    <row r="99" ht="37.2" customHeight="1"/>
    <row r="100" ht="37.2" customHeight="1"/>
    <row r="101" ht="37.2" customHeight="1"/>
    <row r="102" ht="37.2" customHeight="1"/>
    <row r="103" ht="37.2" customHeight="1"/>
    <row r="104" ht="37.2" customHeight="1"/>
    <row r="105" ht="37.2" customHeight="1"/>
    <row r="106" ht="37.2" customHeight="1"/>
    <row r="107" ht="37.2" customHeight="1"/>
    <row r="108" ht="37.2" customHeight="1"/>
    <row r="109" ht="37.2" customHeight="1"/>
    <row r="110" ht="37.2" customHeight="1"/>
    <row r="111" ht="37.2" customHeight="1"/>
    <row r="112" ht="37.2" customHeight="1"/>
    <row r="113" ht="37.2" customHeight="1"/>
    <row r="114" ht="37.2" customHeight="1"/>
    <row r="115" ht="37.2" customHeight="1"/>
    <row r="116" ht="37.2" customHeight="1"/>
    <row r="117" ht="37.2" customHeight="1"/>
    <row r="118" ht="37.2" customHeight="1"/>
    <row r="119" ht="37.2" customHeight="1"/>
    <row r="120" ht="37.2" customHeight="1"/>
    <row r="121" ht="37.2" customHeight="1"/>
    <row r="122" ht="37.2" customHeight="1"/>
    <row r="123" ht="37.2" customHeight="1"/>
    <row r="124" ht="37.2" customHeight="1"/>
    <row r="125" ht="37.2" customHeight="1"/>
    <row r="126" ht="37.2" customHeight="1"/>
    <row r="127" ht="37.2" customHeight="1"/>
    <row r="128" ht="37.2" customHeight="1"/>
    <row r="129" ht="37.2" customHeight="1"/>
    <row r="130" ht="37.2" customHeight="1"/>
    <row r="131" ht="37.2" customHeight="1"/>
    <row r="132" ht="37.2" customHeight="1"/>
    <row r="133" ht="37.2" customHeight="1"/>
    <row r="134" ht="37.2" customHeight="1"/>
    <row r="135" ht="37.2" customHeight="1"/>
    <row r="136" ht="37.2" customHeight="1"/>
    <row r="137" ht="37.2" customHeight="1"/>
    <row r="138" ht="37.2" customHeight="1"/>
    <row r="139" ht="37.2" customHeight="1"/>
    <row r="140" ht="37.2" customHeight="1"/>
    <row r="141" ht="37.2" customHeight="1"/>
    <row r="142" ht="37.2" customHeight="1"/>
    <row r="143" ht="37.2" customHeight="1"/>
    <row r="144" ht="37.2" customHeight="1"/>
    <row r="145" ht="37.2" customHeight="1"/>
    <row r="146" ht="37.2" customHeight="1"/>
    <row r="147" ht="37.2" customHeight="1"/>
    <row r="148" ht="37.2" customHeight="1"/>
    <row r="149" ht="37.2" customHeight="1"/>
    <row r="150" ht="37.2" customHeight="1"/>
    <row r="151" ht="37.2" customHeight="1"/>
    <row r="152" ht="37.2" customHeight="1"/>
    <row r="153" ht="37.2" customHeight="1"/>
    <row r="154" ht="37.2" customHeight="1"/>
    <row r="155" ht="37.2" customHeight="1"/>
    <row r="156" ht="37.2" customHeight="1"/>
    <row r="157" ht="37.2" customHeight="1"/>
    <row r="158" ht="37.2" customHeight="1"/>
    <row r="159" ht="37.2" customHeight="1"/>
    <row r="160" ht="37.2" customHeight="1"/>
    <row r="161" ht="37.2" customHeight="1"/>
    <row r="162" ht="37.2" customHeight="1"/>
    <row r="163" ht="37.2" customHeight="1"/>
    <row r="164" ht="37.2" customHeight="1"/>
    <row r="165" ht="37.2" customHeight="1"/>
    <row r="166" ht="37.2" customHeight="1"/>
    <row r="167" ht="37.2" customHeight="1"/>
    <row r="168" ht="37.2" customHeight="1"/>
    <row r="169" ht="37.2" customHeight="1"/>
    <row r="170" ht="37.2" customHeight="1"/>
    <row r="171" ht="37.2" customHeight="1"/>
    <row r="172" ht="37.2" customHeight="1"/>
    <row r="173" ht="37.2" customHeight="1"/>
    <row r="174" ht="37.2" customHeight="1"/>
    <row r="175" ht="37.2" customHeight="1"/>
    <row r="176" ht="37.2" customHeight="1"/>
    <row r="177" ht="37.2" customHeight="1"/>
    <row r="178" ht="37.2" customHeight="1"/>
    <row r="179" ht="37.2" customHeight="1"/>
    <row r="180" ht="37.2" customHeight="1"/>
    <row r="181" ht="37.2" customHeight="1"/>
    <row r="182" ht="37.2" customHeight="1"/>
    <row r="183" ht="37.2" customHeight="1"/>
    <row r="184" ht="37.2" customHeight="1"/>
    <row r="185" ht="37.2" customHeight="1"/>
    <row r="186" ht="37.2" customHeight="1"/>
    <row r="187" ht="37.2" customHeight="1"/>
    <row r="188" ht="37.2" customHeight="1"/>
    <row r="189" ht="37.2" customHeight="1"/>
    <row r="190" ht="37.2" customHeight="1"/>
    <row r="191" ht="37.2" customHeight="1"/>
    <row r="192" ht="37.2" customHeight="1"/>
    <row r="193" ht="37.2" customHeight="1"/>
    <row r="194" ht="37.2" customHeight="1"/>
    <row r="195" ht="37.2" customHeight="1"/>
    <row r="196" ht="37.2" customHeight="1"/>
    <row r="197" ht="37.2" customHeight="1"/>
    <row r="198" ht="37.2" customHeight="1"/>
    <row r="199" ht="37.2" customHeight="1"/>
    <row r="200" ht="37.2" customHeight="1"/>
    <row r="201" ht="37.2" customHeight="1"/>
    <row r="202" ht="37.2" customHeight="1"/>
    <row r="203" ht="37.2" customHeight="1"/>
    <row r="204" ht="37.2" customHeight="1"/>
    <row r="205" ht="37.2" customHeight="1"/>
    <row r="206" ht="37.2" customHeight="1"/>
    <row r="207" ht="37.2" customHeight="1"/>
    <row r="208" ht="37.2" customHeight="1"/>
    <row r="209" ht="37.2" customHeight="1"/>
    <row r="210" ht="37.2" customHeight="1"/>
    <row r="211" ht="37.2" customHeight="1"/>
    <row r="212" ht="37.2" customHeight="1"/>
    <row r="213" ht="37.2" customHeight="1"/>
    <row r="214" ht="37.2" customHeight="1"/>
    <row r="215" ht="37.2" customHeight="1"/>
    <row r="216" ht="37.2" customHeight="1"/>
    <row r="217" ht="37.2" customHeight="1"/>
    <row r="218" ht="37.2" customHeight="1"/>
    <row r="219" ht="37.2" customHeight="1"/>
    <row r="220" ht="37.2" customHeight="1"/>
    <row r="221" ht="37.2" customHeight="1"/>
    <row r="222" ht="37.2" customHeight="1"/>
    <row r="223" ht="37.2" customHeight="1"/>
    <row r="224" ht="37.2" customHeight="1"/>
    <row r="225" ht="37.2" customHeight="1"/>
    <row r="226" ht="37.2" customHeight="1"/>
    <row r="227" ht="37.2" customHeight="1"/>
    <row r="228" ht="37.2" customHeight="1"/>
    <row r="229" ht="37.2" customHeight="1"/>
    <row r="230" ht="37.2" customHeight="1"/>
    <row r="231" ht="37.2" customHeight="1"/>
    <row r="232" ht="37.2" customHeight="1"/>
    <row r="233" ht="37.2" customHeight="1"/>
    <row r="234" ht="37.2" customHeight="1"/>
    <row r="235" ht="37.2" customHeight="1"/>
    <row r="236" ht="37.2" customHeight="1"/>
    <row r="237" ht="37.2" customHeight="1"/>
    <row r="238" ht="37.2" customHeight="1"/>
    <row r="239" ht="37.2" customHeight="1"/>
    <row r="240" ht="37.2" customHeight="1"/>
    <row r="241" ht="37.2" customHeight="1"/>
    <row r="242" ht="37.2" customHeight="1"/>
    <row r="243" ht="37.2" customHeight="1"/>
    <row r="244" ht="37.2" customHeight="1"/>
    <row r="245" ht="37.2" customHeight="1"/>
    <row r="246" ht="37.2" customHeight="1"/>
    <row r="247" ht="37.2" customHeight="1"/>
    <row r="248" ht="37.2" customHeight="1"/>
    <row r="249" ht="37.2" customHeight="1"/>
    <row r="250" ht="37.2" customHeight="1"/>
    <row r="251" ht="37.2" customHeight="1"/>
    <row r="252" ht="37.2" customHeight="1"/>
    <row r="253" ht="37.2" customHeight="1"/>
    <row r="254" ht="37.2" customHeight="1"/>
    <row r="255" ht="37.2" customHeight="1"/>
    <row r="256" ht="37.2" customHeight="1"/>
    <row r="257" ht="37.2" customHeight="1"/>
    <row r="258" ht="37.2" customHeight="1"/>
    <row r="259" ht="37.2" customHeight="1"/>
    <row r="260" ht="37.2" customHeight="1"/>
    <row r="261" ht="37.2" customHeight="1"/>
    <row r="262" ht="37.2" customHeight="1"/>
    <row r="263" ht="37.2" customHeight="1"/>
    <row r="264" ht="37.2" customHeight="1"/>
    <row r="265" ht="37.2" customHeight="1"/>
    <row r="266" ht="37.2" customHeight="1"/>
    <row r="267" ht="37.2" customHeight="1"/>
    <row r="268" ht="37.2" customHeight="1"/>
    <row r="269" ht="37.2" customHeight="1"/>
    <row r="270" ht="37.2" customHeight="1"/>
    <row r="271" ht="37.2" customHeight="1"/>
    <row r="272" ht="37.2" customHeight="1"/>
    <row r="273" ht="37.2" customHeight="1"/>
    <row r="274" ht="37.2" customHeight="1"/>
    <row r="275" ht="37.2" customHeight="1"/>
    <row r="276" ht="37.2" customHeight="1"/>
    <row r="277" ht="37.2" customHeight="1"/>
    <row r="278" ht="37.2" customHeight="1"/>
    <row r="279" ht="37.2" customHeight="1"/>
    <row r="280" ht="37.2" customHeight="1"/>
    <row r="281" ht="37.2" customHeight="1"/>
    <row r="282" ht="37.2" customHeight="1"/>
    <row r="283" ht="37.2" customHeight="1"/>
    <row r="284" ht="37.2" customHeight="1"/>
    <row r="285" ht="37.2" customHeight="1"/>
    <row r="286" ht="37.2" customHeight="1"/>
    <row r="287" ht="37.2" customHeight="1"/>
    <row r="288" ht="37.2" customHeight="1"/>
    <row r="289" ht="37.2" customHeight="1"/>
    <row r="290" ht="37.2" customHeight="1"/>
    <row r="291" ht="37.2" customHeight="1"/>
    <row r="292" ht="37.2" customHeight="1"/>
    <row r="293" ht="37.2" customHeight="1"/>
    <row r="294" ht="37.2" customHeight="1"/>
    <row r="295" ht="37.2" customHeight="1"/>
    <row r="296" ht="37.2" customHeight="1"/>
    <row r="297" ht="37.2" customHeight="1"/>
    <row r="298" ht="37.2" customHeight="1"/>
    <row r="299" ht="37.2" customHeight="1"/>
    <row r="300" ht="37.2" customHeight="1"/>
    <row r="301" ht="37.2" customHeight="1"/>
    <row r="302" ht="37.2" customHeight="1"/>
    <row r="303" ht="37.2" customHeight="1"/>
    <row r="304" ht="37.2" customHeight="1"/>
    <row r="305" ht="37.2" customHeight="1"/>
    <row r="306" ht="37.2" customHeight="1"/>
    <row r="307" ht="37.2" customHeight="1"/>
    <row r="308" ht="37.2" customHeight="1"/>
    <row r="309" ht="37.2" customHeight="1"/>
    <row r="310" ht="37.2" customHeight="1"/>
    <row r="311" ht="37.2" customHeight="1"/>
    <row r="312" ht="37.2" customHeight="1"/>
    <row r="313" ht="37.2" customHeight="1"/>
    <row r="314" ht="37.2" customHeight="1"/>
    <row r="315" ht="37.2" customHeight="1"/>
    <row r="316" ht="37.2" customHeight="1"/>
    <row r="317" ht="37.2" customHeight="1"/>
    <row r="318" ht="37.2" customHeight="1"/>
    <row r="319" ht="37.2" customHeight="1"/>
    <row r="320" ht="37.2" customHeight="1"/>
    <row r="321" ht="37.2" customHeight="1"/>
    <row r="322" ht="37.2" customHeight="1"/>
    <row r="323" ht="37.2" customHeight="1"/>
    <row r="324" ht="37.2" customHeight="1"/>
    <row r="325" ht="37.2" customHeight="1"/>
    <row r="326" ht="37.2" customHeight="1"/>
    <row r="327" ht="37.2" customHeight="1"/>
    <row r="328" ht="37.2" customHeight="1"/>
    <row r="329" ht="37.2" customHeight="1"/>
    <row r="330" ht="37.2" customHeight="1"/>
    <row r="331" ht="37.2" customHeight="1"/>
    <row r="332" ht="37.2" customHeight="1"/>
    <row r="333" ht="37.2" customHeight="1"/>
    <row r="334" ht="37.2" customHeight="1"/>
    <row r="335" ht="37.2" customHeight="1"/>
    <row r="336" ht="37.2" customHeight="1"/>
    <row r="337" ht="37.2" customHeight="1"/>
    <row r="338" ht="37.2" customHeight="1"/>
    <row r="339" ht="37.2" customHeight="1"/>
    <row r="340" ht="37.2" customHeight="1"/>
    <row r="341" ht="37.2" customHeight="1"/>
    <row r="342" ht="37.2" customHeight="1"/>
    <row r="343" ht="37.2" customHeight="1"/>
    <row r="344" ht="37.2" customHeight="1"/>
    <row r="345" ht="37.2" customHeight="1"/>
    <row r="346" ht="37.2" customHeight="1"/>
    <row r="347" ht="37.2" customHeight="1"/>
    <row r="348" ht="37.2" customHeight="1"/>
    <row r="349" ht="37.2" customHeight="1"/>
    <row r="350" ht="37.2" customHeight="1"/>
    <row r="351" ht="37.2" customHeight="1"/>
    <row r="352" ht="37.2" customHeight="1"/>
    <row r="353" ht="37.2" customHeight="1"/>
    <row r="354" ht="37.2" customHeight="1"/>
    <row r="355" ht="37.2" customHeight="1"/>
    <row r="356" ht="37.2" customHeight="1"/>
    <row r="357" ht="37.2" customHeight="1"/>
    <row r="358" ht="37.2" customHeight="1"/>
    <row r="359" ht="37.2" customHeight="1"/>
    <row r="360" ht="37.2" customHeight="1"/>
    <row r="361" ht="37.2" customHeight="1"/>
    <row r="362" ht="37.2" customHeight="1"/>
    <row r="363" ht="37.2" customHeight="1"/>
    <row r="364" ht="37.2" customHeight="1"/>
    <row r="365" ht="37.2" customHeight="1"/>
    <row r="366" ht="37.2" customHeight="1"/>
    <row r="367" ht="37.2" customHeight="1"/>
    <row r="368" ht="37.2" customHeight="1"/>
    <row r="369" ht="37.2" customHeight="1"/>
    <row r="370" ht="37.2" customHeight="1"/>
    <row r="371" ht="37.2" customHeight="1"/>
    <row r="372" ht="37.2" customHeight="1"/>
    <row r="373" ht="37.2" customHeight="1"/>
    <row r="374" ht="37.2" customHeight="1"/>
    <row r="375" ht="37.2" customHeight="1"/>
    <row r="376" ht="37.2" customHeight="1"/>
    <row r="377" ht="37.2" customHeight="1"/>
    <row r="378" ht="37.2" customHeight="1"/>
    <row r="379" ht="37.2" customHeight="1"/>
    <row r="380" ht="37.2" customHeight="1"/>
    <row r="381" ht="37.2" customHeight="1"/>
    <row r="382" ht="37.2" customHeight="1"/>
    <row r="383" ht="37.2" customHeight="1"/>
    <row r="384" ht="37.2" customHeight="1"/>
    <row r="385" ht="37.2" customHeight="1"/>
    <row r="386" ht="37.2" customHeight="1"/>
    <row r="387" ht="37.2" customHeight="1"/>
    <row r="388" ht="37.2" customHeight="1"/>
    <row r="389" ht="37.2" customHeight="1"/>
    <row r="390" ht="37.2" customHeight="1"/>
    <row r="391" ht="37.2" customHeight="1"/>
    <row r="392" ht="37.2" customHeight="1"/>
    <row r="393" ht="37.2" customHeight="1"/>
    <row r="394" ht="37.2" customHeight="1"/>
    <row r="395" ht="37.2" customHeight="1"/>
    <row r="396" ht="37.2" customHeight="1"/>
    <row r="397" ht="37.2" customHeight="1"/>
    <row r="398" ht="37.2" customHeight="1"/>
    <row r="399" ht="37.2" customHeight="1"/>
    <row r="400" ht="37.2" customHeight="1"/>
    <row r="401" ht="37.2" customHeight="1"/>
    <row r="402" ht="37.2" customHeight="1"/>
    <row r="403" ht="37.2" customHeight="1"/>
    <row r="404" ht="37.2" customHeight="1"/>
    <row r="405" ht="37.2" customHeight="1"/>
    <row r="406" ht="37.2" customHeight="1"/>
    <row r="407" ht="37.2" customHeight="1"/>
    <row r="408" ht="37.2" customHeight="1"/>
    <row r="409" ht="37.2" customHeight="1"/>
    <row r="410" ht="37.2" customHeight="1"/>
    <row r="411" ht="37.2" customHeight="1"/>
    <row r="412" ht="37.2" customHeight="1"/>
    <row r="413" ht="37.2" customHeight="1"/>
    <row r="414" ht="37.2" customHeight="1"/>
    <row r="415" ht="37.2" customHeight="1"/>
    <row r="416" ht="37.2" customHeight="1"/>
    <row r="417" ht="37.2" customHeight="1"/>
    <row r="418" ht="37.2" customHeight="1"/>
    <row r="419" ht="37.2" customHeight="1"/>
    <row r="420" ht="37.2" customHeight="1"/>
    <row r="421" ht="37.2" customHeight="1"/>
    <row r="422" ht="37.2" customHeight="1"/>
    <row r="423" ht="37.2" customHeight="1"/>
    <row r="424" ht="37.2" customHeight="1"/>
    <row r="425" ht="37.2" customHeight="1"/>
    <row r="426" ht="37.2" customHeight="1"/>
    <row r="427" ht="37.2" customHeight="1"/>
    <row r="428" ht="37.2" customHeight="1"/>
    <row r="429" ht="37.2" customHeight="1"/>
    <row r="430" ht="37.2" customHeight="1"/>
    <row r="431" ht="37.2" customHeight="1"/>
    <row r="432" ht="37.2" customHeight="1"/>
    <row r="433" ht="37.2" customHeight="1"/>
    <row r="434" ht="37.2" customHeight="1"/>
    <row r="435" ht="37.2" customHeight="1"/>
    <row r="436" ht="37.2" customHeight="1"/>
    <row r="437" ht="37.2" customHeight="1"/>
    <row r="438" ht="37.2" customHeight="1"/>
    <row r="439" ht="37.2" customHeight="1"/>
    <row r="440" ht="37.2" customHeight="1"/>
    <row r="441" ht="37.2" customHeight="1"/>
    <row r="442" ht="37.2" customHeight="1"/>
    <row r="443" ht="37.2" customHeight="1"/>
    <row r="444" ht="37.2" customHeight="1"/>
    <row r="445" ht="37.2" customHeight="1"/>
    <row r="446" ht="37.2" customHeight="1"/>
    <row r="447" ht="37.2" customHeight="1"/>
    <row r="448" ht="37.2" customHeight="1"/>
    <row r="449" ht="37.2" customHeight="1"/>
    <row r="450" ht="37.2" customHeight="1"/>
    <row r="451" ht="37.2" customHeight="1"/>
    <row r="452" ht="37.2" customHeight="1"/>
    <row r="453" ht="37.2" customHeight="1"/>
    <row r="454" ht="37.2" customHeight="1"/>
    <row r="455" ht="37.2" customHeight="1"/>
    <row r="456" ht="37.2" customHeight="1"/>
    <row r="457" ht="37.2" customHeight="1"/>
    <row r="458" ht="37.2" customHeight="1"/>
    <row r="459" ht="37.2" customHeight="1"/>
    <row r="460" ht="37.2" customHeight="1"/>
    <row r="461" ht="37.2" customHeight="1"/>
    <row r="462" ht="37.2" customHeight="1"/>
    <row r="463" ht="37.2" customHeight="1"/>
    <row r="464" ht="37.2" customHeight="1"/>
    <row r="465" ht="37.2" customHeight="1"/>
    <row r="466" ht="37.2" customHeight="1"/>
    <row r="467" ht="37.2" customHeight="1"/>
    <row r="468" ht="37.2" customHeight="1"/>
    <row r="469" ht="37.2" customHeight="1"/>
    <row r="470" ht="37.2" customHeight="1"/>
    <row r="471" ht="37.2" customHeight="1"/>
    <row r="472" ht="37.2" customHeight="1"/>
    <row r="473" ht="37.2" customHeight="1"/>
    <row r="474" ht="37.2" customHeight="1"/>
    <row r="475" ht="37.2" customHeight="1"/>
    <row r="476" ht="37.2" customHeight="1"/>
    <row r="477" ht="37.2" customHeight="1"/>
    <row r="478" ht="37.2" customHeight="1"/>
    <row r="479" ht="37.2" customHeight="1"/>
    <row r="480" ht="37.2" customHeight="1"/>
    <row r="481" ht="37.2" customHeight="1"/>
    <row r="482" ht="37.2" customHeight="1"/>
    <row r="483" ht="37.2" customHeight="1"/>
    <row r="484" ht="37.2" customHeight="1"/>
    <row r="485" ht="37.2" customHeight="1"/>
    <row r="486" ht="37.2" customHeight="1"/>
    <row r="487" ht="37.2" customHeight="1"/>
    <row r="488" ht="37.2" customHeight="1"/>
    <row r="489" ht="37.2" customHeight="1"/>
    <row r="490" ht="37.2" customHeight="1"/>
    <row r="491" ht="37.2" customHeight="1"/>
    <row r="492" ht="37.2" customHeight="1"/>
    <row r="493" ht="37.2" customHeight="1"/>
    <row r="494" ht="37.2" customHeight="1"/>
    <row r="495" ht="37.2" customHeight="1"/>
    <row r="496" ht="37.2" customHeight="1"/>
    <row r="497" ht="37.2" customHeight="1"/>
    <row r="498" ht="37.2" customHeight="1"/>
    <row r="499" ht="37.2" customHeight="1"/>
    <row r="500" ht="37.2" customHeight="1"/>
    <row r="501" ht="37.2" customHeight="1"/>
    <row r="502" ht="37.2" customHeight="1"/>
    <row r="503" ht="37.2" customHeight="1"/>
    <row r="504" ht="37.2" customHeight="1"/>
    <row r="505" ht="37.2" customHeight="1"/>
    <row r="506" ht="37.2" customHeight="1"/>
    <row r="507" ht="37.2" customHeight="1"/>
    <row r="508" ht="37.2" customHeight="1"/>
    <row r="509" ht="37.2" customHeight="1"/>
    <row r="510" ht="37.2" customHeight="1"/>
    <row r="511" ht="37.2" customHeight="1"/>
    <row r="512" ht="37.2" customHeight="1"/>
    <row r="513" ht="37.2" customHeight="1"/>
    <row r="514" ht="37.2" customHeight="1"/>
    <row r="515" ht="37.2" customHeight="1"/>
    <row r="516" ht="37.2" customHeight="1"/>
    <row r="517" ht="37.2" customHeight="1"/>
    <row r="518" ht="37.2" customHeight="1"/>
    <row r="519" ht="37.2" customHeight="1"/>
    <row r="520" ht="37.2" customHeight="1"/>
    <row r="521" ht="37.2" customHeight="1"/>
    <row r="522" ht="37.2" customHeight="1"/>
    <row r="523" ht="37.2" customHeight="1"/>
    <row r="524" ht="37.2" customHeight="1"/>
    <row r="525" ht="37.2" customHeight="1"/>
    <row r="526" ht="37.2" customHeight="1"/>
    <row r="527" ht="37.2" customHeight="1"/>
    <row r="528" ht="37.2" customHeight="1"/>
    <row r="529" ht="37.2" customHeight="1"/>
    <row r="530" ht="37.2" customHeight="1"/>
    <row r="531" ht="37.2" customHeight="1"/>
    <row r="532" ht="37.2" customHeight="1"/>
    <row r="533" ht="37.2" customHeight="1"/>
    <row r="534" ht="37.2" customHeight="1"/>
    <row r="535" ht="37.2" customHeight="1"/>
    <row r="536" ht="37.2" customHeight="1"/>
    <row r="537" ht="37.2" customHeight="1"/>
    <row r="538" ht="37.2" customHeight="1"/>
    <row r="539" ht="37.2" customHeight="1"/>
    <row r="540" ht="37.2" customHeight="1"/>
    <row r="541" ht="37.2" customHeight="1"/>
    <row r="542" ht="37.2" customHeight="1"/>
    <row r="543" ht="37.2" customHeight="1"/>
    <row r="544" ht="37.2" customHeight="1"/>
    <row r="545" ht="37.2" customHeight="1"/>
    <row r="546" ht="37.2" customHeight="1"/>
    <row r="547" ht="37.2" customHeight="1"/>
    <row r="548" ht="37.2" customHeight="1"/>
    <row r="549" ht="37.2" customHeight="1"/>
    <row r="550" ht="37.2" customHeight="1"/>
    <row r="551" ht="37.2" customHeight="1"/>
    <row r="552" ht="37.2" customHeight="1"/>
    <row r="553" ht="37.2" customHeight="1"/>
    <row r="554" ht="37.2" customHeight="1"/>
    <row r="555" ht="37.2" customHeight="1"/>
    <row r="556" ht="37.2" customHeight="1"/>
    <row r="557" ht="37.2" customHeight="1"/>
    <row r="558" ht="37.2" customHeight="1"/>
    <row r="559" ht="37.2" customHeight="1"/>
    <row r="560" ht="37.2" customHeight="1"/>
    <row r="561" ht="37.2" customHeight="1"/>
    <row r="562" ht="37.2" customHeight="1"/>
    <row r="563" ht="37.2" customHeight="1"/>
    <row r="564" ht="37.2" customHeight="1"/>
    <row r="565" ht="37.2" customHeight="1"/>
    <row r="566" ht="37.2" customHeight="1"/>
    <row r="567" ht="37.2" customHeight="1"/>
    <row r="568" ht="37.2" customHeight="1"/>
    <row r="569" ht="37.2" customHeight="1"/>
    <row r="570" ht="37.2" customHeight="1"/>
    <row r="571" ht="37.2" customHeight="1"/>
    <row r="572" ht="37.2" customHeight="1"/>
    <row r="573" ht="37.2" customHeight="1"/>
    <row r="574" ht="37.2" customHeight="1"/>
    <row r="575" ht="37.2" customHeight="1"/>
    <row r="576" ht="37.2" customHeight="1"/>
    <row r="577" ht="37.2" customHeight="1"/>
    <row r="578" ht="37.2" customHeight="1"/>
    <row r="579" ht="37.2" customHeight="1"/>
    <row r="580" ht="37.2" customHeight="1"/>
    <row r="581" ht="37.2" customHeight="1"/>
    <row r="582" ht="37.2" customHeight="1"/>
    <row r="583" ht="37.2" customHeight="1"/>
    <row r="584" ht="37.2" customHeight="1"/>
    <row r="585" ht="37.2" customHeight="1"/>
    <row r="586" ht="37.2" customHeight="1"/>
    <row r="587" ht="37.2" customHeight="1"/>
    <row r="588" ht="37.2" customHeight="1"/>
    <row r="589" ht="37.2" customHeight="1"/>
    <row r="590" ht="37.2" customHeight="1"/>
    <row r="591" ht="37.2" customHeight="1"/>
    <row r="592" ht="37.2" customHeight="1"/>
    <row r="593" ht="37.2" customHeight="1"/>
    <row r="594" ht="37.2" customHeight="1"/>
    <row r="595" ht="37.2" customHeight="1"/>
    <row r="596" ht="37.2" customHeight="1"/>
    <row r="597" ht="37.2" customHeight="1"/>
    <row r="598" ht="37.2" customHeight="1"/>
    <row r="599" ht="37.2" customHeight="1"/>
    <row r="600" ht="37.2" customHeight="1"/>
    <row r="601" ht="37.2" customHeight="1"/>
    <row r="602" ht="37.2" customHeight="1"/>
    <row r="603" ht="37.2" customHeight="1"/>
    <row r="604" ht="37.2" customHeight="1"/>
    <row r="605" ht="37.2" customHeight="1"/>
    <row r="606" ht="37.2" customHeight="1"/>
    <row r="607" ht="37.2" customHeight="1"/>
    <row r="608" ht="37.2" customHeight="1"/>
    <row r="609" ht="37.2" customHeight="1"/>
    <row r="610" ht="37.2" customHeight="1"/>
    <row r="611" ht="37.2" customHeight="1"/>
    <row r="612" ht="37.2" customHeight="1"/>
    <row r="613" ht="37.2" customHeight="1"/>
    <row r="614" ht="37.2" customHeight="1"/>
    <row r="615" ht="37.2" customHeight="1"/>
    <row r="616" ht="37.2" customHeight="1"/>
    <row r="617" ht="37.2" customHeight="1"/>
    <row r="618" ht="37.2" customHeight="1"/>
    <row r="619" ht="37.2" customHeight="1"/>
    <row r="620" ht="37.2" customHeight="1"/>
    <row r="621" ht="37.2" customHeight="1"/>
    <row r="622" ht="37.2" customHeight="1"/>
    <row r="623" ht="37.2" customHeight="1"/>
    <row r="624" ht="37.2" customHeight="1"/>
    <row r="625" ht="37.2" customHeight="1"/>
    <row r="626" ht="37.2" customHeight="1"/>
    <row r="627" ht="37.2" customHeight="1"/>
    <row r="628" ht="37.2" customHeight="1"/>
    <row r="629" ht="37.2" customHeight="1"/>
    <row r="630" ht="37.2" customHeight="1"/>
    <row r="631" ht="37.2" customHeight="1"/>
    <row r="632" ht="37.2" customHeight="1"/>
    <row r="633" ht="37.2" customHeight="1"/>
    <row r="634" ht="37.2" customHeight="1"/>
    <row r="635" ht="37.2" customHeight="1"/>
    <row r="636" ht="37.2" customHeight="1"/>
    <row r="637" ht="37.2" customHeight="1"/>
    <row r="638" ht="37.2" customHeight="1"/>
    <row r="639" ht="37.2" customHeight="1"/>
    <row r="640" ht="37.2" customHeight="1"/>
    <row r="641" ht="37.2" customHeight="1"/>
    <row r="642" ht="37.2" customHeight="1"/>
    <row r="643" ht="37.2" customHeight="1"/>
    <row r="644" ht="37.2" customHeight="1"/>
    <row r="645" ht="37.2" customHeight="1"/>
    <row r="646" ht="37.2" customHeight="1"/>
    <row r="647" ht="37.2" customHeight="1"/>
    <row r="648" ht="37.2" customHeight="1"/>
    <row r="649" ht="37.2" customHeight="1"/>
    <row r="650" ht="37.2" customHeight="1"/>
    <row r="651" ht="37.2" customHeight="1"/>
    <row r="652" ht="37.2" customHeight="1"/>
    <row r="653" ht="37.2" customHeight="1"/>
    <row r="654" ht="37.2" customHeight="1"/>
    <row r="655" ht="37.2" customHeight="1"/>
    <row r="656" ht="37.2" customHeight="1"/>
    <row r="657" ht="37.2" customHeight="1"/>
    <row r="658" ht="37.2" customHeight="1"/>
    <row r="659" ht="37.2" customHeight="1"/>
    <row r="660" ht="37.2" customHeight="1"/>
    <row r="661" ht="37.2" customHeight="1"/>
    <row r="662" ht="37.2" customHeight="1"/>
    <row r="663" ht="37.2" customHeight="1"/>
    <row r="664" ht="37.2" customHeight="1"/>
    <row r="665" ht="37.2" customHeight="1"/>
    <row r="666" ht="37.2" customHeight="1"/>
    <row r="667" ht="37.2" customHeight="1"/>
    <row r="668" ht="37.2" customHeight="1"/>
    <row r="669" ht="37.2" customHeight="1"/>
    <row r="670" ht="37.2" customHeight="1"/>
    <row r="671" ht="37.2" customHeight="1"/>
    <row r="672" ht="37.2" customHeight="1"/>
    <row r="673" ht="37.2" customHeight="1"/>
    <row r="674" ht="37.2" customHeight="1"/>
    <row r="675" ht="37.2" customHeight="1"/>
    <row r="676" ht="37.2" customHeight="1"/>
    <row r="677" ht="37.2" customHeight="1"/>
    <row r="678" ht="37.2" customHeight="1"/>
    <row r="679" ht="37.2" customHeight="1"/>
    <row r="680" ht="37.2" customHeight="1"/>
    <row r="681" ht="37.2" customHeight="1"/>
    <row r="682" ht="37.2" customHeight="1"/>
    <row r="683" ht="37.2" customHeight="1"/>
    <row r="684" ht="37.2" customHeight="1"/>
    <row r="685" ht="37.2" customHeight="1"/>
    <row r="686" ht="37.2" customHeight="1"/>
    <row r="687" ht="37.2" customHeight="1"/>
    <row r="688" ht="37.2" customHeight="1"/>
    <row r="689" ht="37.2" customHeight="1"/>
    <row r="690" ht="37.2" customHeight="1"/>
    <row r="691" ht="37.2" customHeight="1"/>
    <row r="692" ht="37.2" customHeight="1"/>
    <row r="693" ht="37.2" customHeight="1"/>
    <row r="694" ht="37.2" customHeight="1"/>
    <row r="695" ht="37.2" customHeight="1"/>
    <row r="696" ht="37.2" customHeight="1"/>
    <row r="697" ht="37.2" customHeight="1"/>
    <row r="698" ht="37.2" customHeight="1"/>
    <row r="699" ht="37.2" customHeight="1"/>
    <row r="700" ht="37.2" customHeight="1"/>
    <row r="701" ht="37.2" customHeight="1"/>
    <row r="702" ht="37.2" customHeight="1"/>
    <row r="703" ht="37.2" customHeight="1"/>
    <row r="704" ht="37.2" customHeight="1"/>
    <row r="705" ht="37.2" customHeight="1"/>
    <row r="706" ht="37.2" customHeight="1"/>
    <row r="707" ht="37.2" customHeight="1"/>
    <row r="708" ht="37.2" customHeight="1"/>
    <row r="709" ht="37.2" customHeight="1"/>
    <row r="710" ht="37.2" customHeight="1"/>
    <row r="711" ht="37.2" customHeight="1"/>
    <row r="712" ht="37.2" customHeight="1"/>
    <row r="713" ht="37.2" customHeight="1"/>
    <row r="714" ht="37.2" customHeight="1"/>
    <row r="715" ht="37.2" customHeight="1"/>
    <row r="716" ht="37.2" customHeight="1"/>
    <row r="717" ht="37.2" customHeight="1"/>
    <row r="718" ht="37.2" customHeight="1"/>
    <row r="719" ht="37.2" customHeight="1"/>
    <row r="720" ht="37.2" customHeight="1"/>
    <row r="721" ht="37.2" customHeight="1"/>
    <row r="722" ht="37.2" customHeight="1"/>
    <row r="723" ht="37.2" customHeight="1"/>
    <row r="724" ht="37.2" customHeight="1"/>
    <row r="725" ht="37.2" customHeight="1"/>
    <row r="726" ht="37.2" customHeight="1"/>
    <row r="727" ht="37.2" customHeight="1"/>
    <row r="728" ht="37.2" customHeight="1"/>
    <row r="729" ht="37.2" customHeight="1"/>
    <row r="730" ht="37.2" customHeight="1"/>
    <row r="731" ht="37.2" customHeight="1"/>
    <row r="732" ht="37.2" customHeight="1"/>
    <row r="733" ht="37.2" customHeight="1"/>
    <row r="734" ht="37.2" customHeight="1"/>
    <row r="735" ht="37.2" customHeight="1"/>
    <row r="736" ht="37.2" customHeight="1"/>
    <row r="737" ht="37.2" customHeight="1"/>
    <row r="738" ht="37.2" customHeight="1"/>
    <row r="739" ht="37.2" customHeight="1"/>
    <row r="740" ht="37.2" customHeight="1"/>
    <row r="741" ht="37.2" customHeight="1"/>
    <row r="742" ht="37.2" customHeight="1"/>
    <row r="743" ht="37.2" customHeight="1"/>
    <row r="744" ht="37.2" customHeight="1"/>
    <row r="745" ht="37.2" customHeight="1"/>
    <row r="746" ht="37.2" customHeight="1"/>
    <row r="747" ht="37.2" customHeight="1"/>
    <row r="748" ht="37.2" customHeight="1"/>
    <row r="749" ht="37.2" customHeight="1"/>
    <row r="750" ht="37.2" customHeight="1"/>
    <row r="751" ht="37.2" customHeight="1"/>
    <row r="752" ht="37.2" customHeight="1"/>
    <row r="753" ht="37.2" customHeight="1"/>
    <row r="754" ht="37.2" customHeight="1"/>
    <row r="755" ht="37.2" customHeight="1"/>
    <row r="756" ht="37.2" customHeight="1"/>
    <row r="757" ht="37.2" customHeight="1"/>
    <row r="758" ht="37.2" customHeight="1"/>
    <row r="759" ht="37.2" customHeight="1"/>
    <row r="760" ht="37.2" customHeight="1"/>
    <row r="761" ht="37.2" customHeight="1"/>
    <row r="762" ht="37.2" customHeight="1"/>
    <row r="763" ht="37.2" customHeight="1"/>
    <row r="764" ht="37.2" customHeight="1"/>
    <row r="765" ht="37.2" customHeight="1"/>
    <row r="766" ht="37.2" customHeight="1"/>
    <row r="767" ht="37.2" customHeight="1"/>
    <row r="768" ht="37.2" customHeight="1"/>
    <row r="769" ht="37.2" customHeight="1"/>
    <row r="770" ht="37.2" customHeight="1"/>
    <row r="771" ht="37.2" customHeight="1"/>
    <row r="772" ht="37.2" customHeight="1"/>
    <row r="773" ht="37.2" customHeight="1"/>
    <row r="774" ht="37.2" customHeight="1"/>
    <row r="775" ht="37.2" customHeight="1"/>
    <row r="776" ht="37.2" customHeight="1"/>
    <row r="777" ht="37.2" customHeight="1"/>
    <row r="778" ht="37.2" customHeight="1"/>
    <row r="779" ht="37.2" customHeight="1"/>
    <row r="780" ht="37.2" customHeight="1"/>
    <row r="781" ht="37.2" customHeight="1"/>
    <row r="782" ht="37.2" customHeight="1"/>
    <row r="783" ht="37.2" customHeight="1"/>
    <row r="784" ht="37.2" customHeight="1"/>
    <row r="785" ht="37.2" customHeight="1"/>
    <row r="786" ht="37.2" customHeight="1"/>
    <row r="787" ht="37.2" customHeight="1"/>
    <row r="788" ht="37.2" customHeight="1"/>
    <row r="789" ht="37.2" customHeight="1"/>
    <row r="790" ht="37.2" customHeight="1"/>
    <row r="791" ht="37.2" customHeight="1"/>
    <row r="792" ht="37.2" customHeight="1"/>
    <row r="793" ht="37.2" customHeight="1"/>
    <row r="794" ht="37.2" customHeight="1"/>
    <row r="795" ht="37.2" customHeight="1"/>
    <row r="796" ht="37.2" customHeight="1"/>
    <row r="797" ht="37.2" customHeight="1"/>
    <row r="798" ht="37.2" customHeight="1"/>
    <row r="799" ht="37.2" customHeight="1"/>
    <row r="800" ht="37.2" customHeight="1"/>
    <row r="801" ht="37.2" customHeight="1"/>
    <row r="802" ht="37.2" customHeight="1"/>
    <row r="803" ht="37.2" customHeight="1"/>
    <row r="804" ht="37.2" customHeight="1"/>
    <row r="805" ht="37.2" customHeight="1"/>
    <row r="806" ht="37.2" customHeight="1"/>
    <row r="807" ht="37.2" customHeight="1"/>
    <row r="808" ht="37.2" customHeight="1"/>
    <row r="809" ht="37.2" customHeight="1"/>
    <row r="810" ht="37.2" customHeight="1"/>
    <row r="811" ht="37.2" customHeight="1"/>
    <row r="812" ht="37.2" customHeight="1"/>
    <row r="813" ht="37.2" customHeight="1"/>
    <row r="814" ht="37.2" customHeight="1"/>
    <row r="815" ht="37.2" customHeight="1"/>
    <row r="816" ht="37.2" customHeight="1"/>
    <row r="817" ht="37.2" customHeight="1"/>
    <row r="818" ht="37.2" customHeight="1"/>
    <row r="819" ht="37.2" customHeight="1"/>
    <row r="820" ht="37.2" customHeight="1"/>
    <row r="821" ht="37.2" customHeight="1"/>
    <row r="822" ht="37.2" customHeight="1"/>
    <row r="823" ht="37.2" customHeight="1"/>
    <row r="824" ht="37.2" customHeight="1"/>
    <row r="825" ht="37.2" customHeight="1"/>
    <row r="826" ht="37.2" customHeight="1"/>
    <row r="827" ht="37.2" customHeight="1"/>
    <row r="828" ht="37.2" customHeight="1"/>
  </sheetData>
  <mergeCells count="13">
    <mergeCell ref="A1:J1"/>
    <mergeCell ref="A2:J2"/>
    <mergeCell ref="K11:O11"/>
    <mergeCell ref="B23:H23"/>
    <mergeCell ref="A24:J24"/>
    <mergeCell ref="B42:H42"/>
    <mergeCell ref="A43:J43"/>
    <mergeCell ref="B77:H77"/>
    <mergeCell ref="B78:H78"/>
    <mergeCell ref="I10:I12"/>
    <mergeCell ref="I45:I46"/>
    <mergeCell ref="I47:I48"/>
    <mergeCell ref="I50:I51"/>
  </mergeCells>
  <pageMargins left="0.314544012227396" right="0.236081607698456" top="0.999874956025852" bottom="0.999874956025852" header="0.499937478012926" footer="0.4999374780129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Yozo_Office27021597764231180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Lenovo</cp:lastModifiedBy>
  <cp:revision>0</cp:revision>
  <dcterms:created xsi:type="dcterms:W3CDTF">2024-07-27T12:43:00Z</dcterms:created>
  <dcterms:modified xsi:type="dcterms:W3CDTF">2026-06-15T02:45:39Z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F6A16CEB3FE44C6B89BF544B2BA16DB6_13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